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1250" yWindow="120" windowWidth="15285" windowHeight="10185"/>
  </bookViews>
  <sheets>
    <sheet name="Свод" sheetId="7" r:id="rId1"/>
    <sheet name="Авиация" sheetId="1" r:id="rId2"/>
    <sheet name="Гидромет" sheetId="6" r:id="rId3"/>
  </sheets>
  <definedNames>
    <definedName name="_xlnm.Print_Area" localSheetId="1">Авиация!$A$1:$I$32</definedName>
    <definedName name="_xlnm.Print_Area" localSheetId="2">Гидромет!$A$1:$I$38</definedName>
    <definedName name="_xlnm.Print_Area" localSheetId="0">Свод!$A$1:$I$39</definedName>
  </definedNames>
  <calcPr calcId="125725"/>
</workbook>
</file>

<file path=xl/calcChain.xml><?xml version="1.0" encoding="utf-8"?>
<calcChain xmlns="http://schemas.openxmlformats.org/spreadsheetml/2006/main">
  <c r="I11" i="1"/>
  <c r="C23"/>
  <c r="H26" i="7"/>
  <c r="F21"/>
  <c r="D21"/>
  <c r="D18"/>
  <c r="D18" i="6"/>
  <c r="D11"/>
  <c r="D10"/>
  <c r="D4"/>
  <c r="D8"/>
  <c r="D19" i="7"/>
  <c r="D20"/>
  <c r="D24"/>
  <c r="D25"/>
  <c r="D26"/>
  <c r="D29"/>
  <c r="D31"/>
  <c r="D32"/>
  <c r="D33"/>
  <c r="D34"/>
  <c r="D23" i="1"/>
  <c r="D18"/>
  <c r="D11"/>
  <c r="D10" s="1"/>
  <c r="D8"/>
  <c r="D7"/>
  <c r="E18" i="6"/>
  <c r="F18"/>
  <c r="G18"/>
  <c r="H18"/>
  <c r="I18"/>
  <c r="C18"/>
  <c r="E11"/>
  <c r="E10"/>
  <c r="E4"/>
  <c r="F11"/>
  <c r="F6"/>
  <c r="G11"/>
  <c r="G10"/>
  <c r="G4"/>
  <c r="H11"/>
  <c r="H10"/>
  <c r="H4"/>
  <c r="I11"/>
  <c r="I10"/>
  <c r="I4"/>
  <c r="C11"/>
  <c r="C6"/>
  <c r="C11" i="1"/>
  <c r="C6"/>
  <c r="C10"/>
  <c r="E8" i="6"/>
  <c r="F8"/>
  <c r="G8"/>
  <c r="H8"/>
  <c r="I8"/>
  <c r="C8"/>
  <c r="I20" i="7"/>
  <c r="H20"/>
  <c r="G20"/>
  <c r="F20"/>
  <c r="E20"/>
  <c r="C20"/>
  <c r="I19"/>
  <c r="H19"/>
  <c r="G19"/>
  <c r="F19"/>
  <c r="E19"/>
  <c r="C19"/>
  <c r="I18"/>
  <c r="I16" s="1"/>
  <c r="G18"/>
  <c r="G16" s="1"/>
  <c r="F18"/>
  <c r="F16" s="1"/>
  <c r="E18"/>
  <c r="C18"/>
  <c r="C16" s="1"/>
  <c r="I21"/>
  <c r="H21"/>
  <c r="H13" s="1"/>
  <c r="G21"/>
  <c r="E21"/>
  <c r="I34"/>
  <c r="H34"/>
  <c r="G34"/>
  <c r="F34"/>
  <c r="E34"/>
  <c r="C34"/>
  <c r="I33"/>
  <c r="H33"/>
  <c r="G33"/>
  <c r="F33"/>
  <c r="E33"/>
  <c r="C33"/>
  <c r="I32"/>
  <c r="H32"/>
  <c r="G32"/>
  <c r="F32"/>
  <c r="E32"/>
  <c r="C32"/>
  <c r="I31"/>
  <c r="H31"/>
  <c r="G31"/>
  <c r="F31"/>
  <c r="E31"/>
  <c r="C31"/>
  <c r="I26"/>
  <c r="G26"/>
  <c r="F26"/>
  <c r="C26"/>
  <c r="I25"/>
  <c r="I12" s="1"/>
  <c r="H25"/>
  <c r="G25"/>
  <c r="G12"/>
  <c r="F25"/>
  <c r="E25"/>
  <c r="E12" s="1"/>
  <c r="C25"/>
  <c r="I24"/>
  <c r="H24"/>
  <c r="H23" s="1"/>
  <c r="G24"/>
  <c r="F24"/>
  <c r="E24"/>
  <c r="C24"/>
  <c r="C21"/>
  <c r="H12"/>
  <c r="F12"/>
  <c r="C12"/>
  <c r="H18"/>
  <c r="H16" s="1"/>
  <c r="E26"/>
  <c r="I24" i="1"/>
  <c r="I29" i="7"/>
  <c r="H24" i="1"/>
  <c r="H29" i="7"/>
  <c r="H28"/>
  <c r="G24" i="1"/>
  <c r="G29" i="7"/>
  <c r="G28" s="1"/>
  <c r="F24" i="1"/>
  <c r="F29" i="7"/>
  <c r="E24" i="1"/>
  <c r="E29" i="7"/>
  <c r="E28"/>
  <c r="C24" i="1"/>
  <c r="C29" i="7"/>
  <c r="I23" i="1"/>
  <c r="H23"/>
  <c r="G23"/>
  <c r="F23"/>
  <c r="E23"/>
  <c r="I18"/>
  <c r="H18"/>
  <c r="G18"/>
  <c r="F18"/>
  <c r="E18"/>
  <c r="C18"/>
  <c r="C4"/>
  <c r="I6"/>
  <c r="H11"/>
  <c r="H10" s="1"/>
  <c r="G11"/>
  <c r="G10" s="1"/>
  <c r="G4" s="1"/>
  <c r="F11"/>
  <c r="F6" s="1"/>
  <c r="E11"/>
  <c r="E6" s="1"/>
  <c r="I8"/>
  <c r="H8"/>
  <c r="G8"/>
  <c r="F8"/>
  <c r="E8"/>
  <c r="C8"/>
  <c r="I7"/>
  <c r="H7"/>
  <c r="G7"/>
  <c r="F7"/>
  <c r="E7"/>
  <c r="C7"/>
  <c r="C28" i="7"/>
  <c r="I6" i="6"/>
  <c r="I28" i="7"/>
  <c r="C10" i="6"/>
  <c r="C4"/>
  <c r="E10" i="1"/>
  <c r="E6" i="6"/>
  <c r="C23" i="7"/>
  <c r="I10" i="1"/>
  <c r="F10"/>
  <c r="F4" s="1"/>
  <c r="F13" i="7"/>
  <c r="F28"/>
  <c r="E16"/>
  <c r="E23"/>
  <c r="D23"/>
  <c r="D12"/>
  <c r="D28"/>
  <c r="D13"/>
  <c r="D6" i="1"/>
  <c r="H6"/>
  <c r="I23" i="7"/>
  <c r="G23"/>
  <c r="F23"/>
  <c r="D16"/>
  <c r="D11"/>
  <c r="D6" i="6"/>
  <c r="H6"/>
  <c r="D15" i="7"/>
  <c r="D9" s="1"/>
  <c r="C13"/>
  <c r="E11"/>
  <c r="E4" i="1"/>
  <c r="G6"/>
  <c r="G13" i="7"/>
  <c r="I4" i="1"/>
  <c r="I13" i="7"/>
  <c r="F10" i="6"/>
  <c r="F4"/>
  <c r="G6"/>
  <c r="E15" i="7"/>
  <c r="E9" s="1"/>
  <c r="I15" l="1"/>
  <c r="I9" s="1"/>
  <c r="I11"/>
  <c r="H15"/>
  <c r="H9" s="1"/>
  <c r="H11"/>
  <c r="G15"/>
  <c r="G11"/>
  <c r="F15"/>
  <c r="F9" s="1"/>
  <c r="F11"/>
  <c r="H4" i="1"/>
  <c r="D4"/>
  <c r="G9" i="7"/>
  <c r="E13"/>
  <c r="C11"/>
  <c r="C15"/>
  <c r="C9" s="1"/>
</calcChain>
</file>

<file path=xl/sharedStrings.xml><?xml version="1.0" encoding="utf-8"?>
<sst xmlns="http://schemas.openxmlformats.org/spreadsheetml/2006/main" count="161" uniqueCount="64">
  <si>
    <t>всего, включая контракты прошлых лет</t>
  </si>
  <si>
    <t>федеральный бюджет</t>
  </si>
  <si>
    <t>внебюджетные источники</t>
  </si>
  <si>
    <t>в том числе:</t>
  </si>
  <si>
    <t xml:space="preserve">       бюджетные инвестиции</t>
  </si>
  <si>
    <t xml:space="preserve">       субсидии</t>
  </si>
  <si>
    <t>1.</t>
  </si>
  <si>
    <t>1.1.</t>
  </si>
  <si>
    <t>1.2.</t>
  </si>
  <si>
    <t>1.3.</t>
  </si>
  <si>
    <t>2.</t>
  </si>
  <si>
    <t>2.1.</t>
  </si>
  <si>
    <t>2.2.</t>
  </si>
  <si>
    <t>2.3.</t>
  </si>
  <si>
    <t>3.1.</t>
  </si>
  <si>
    <t>3.3.</t>
  </si>
  <si>
    <t>3.2.</t>
  </si>
  <si>
    <t>4.</t>
  </si>
  <si>
    <t>4.2.</t>
  </si>
  <si>
    <t>4.3.</t>
  </si>
  <si>
    <t>4.1.</t>
  </si>
  <si>
    <r>
      <t>Капитальные вложения</t>
    </r>
    <r>
      <rPr>
        <sz val="10"/>
        <rFont val="Times New Roman"/>
        <family val="1"/>
        <charset val="204"/>
      </rPr>
      <t>, всего</t>
    </r>
  </si>
  <si>
    <r>
      <t>НИОКР</t>
    </r>
    <r>
      <rPr>
        <sz val="10"/>
        <rFont val="Times New Roman"/>
        <family val="1"/>
        <charset val="204"/>
      </rPr>
      <t>, всего</t>
    </r>
  </si>
  <si>
    <r>
      <t>Прочие нужды</t>
    </r>
    <r>
      <rPr>
        <sz val="10"/>
        <rFont val="Times New Roman"/>
        <family val="1"/>
        <charset val="204"/>
      </rPr>
      <t>, всего</t>
    </r>
  </si>
  <si>
    <t>№ п/п</t>
  </si>
  <si>
    <t>(наименование федеральной целевой программы, государственный заказчик-координатор (государственный заказчик)</t>
  </si>
  <si>
    <t>Форма № 2</t>
  </si>
  <si>
    <t>Источники финансирования
и направления расходов</t>
  </si>
  <si>
    <t>Всего по ФЦП:</t>
  </si>
  <si>
    <t>бюджеты субъектов РФ и местные бюджеты</t>
  </si>
  <si>
    <t>в рамках госконтрактов</t>
  </si>
  <si>
    <t>в рамках субсидий</t>
  </si>
  <si>
    <t>Бюджетные или внебюджетные назначения
на 2011 год</t>
  </si>
  <si>
    <t>Количество контрактов, действующих в 2011 году,  единиц</t>
  </si>
  <si>
    <t>Стоимость работ 2011 года по действующим контрактам</t>
  </si>
  <si>
    <t xml:space="preserve">Заместитель Руководителя Росгидромета                                                                                       </t>
  </si>
  <si>
    <t xml:space="preserve">                                                                                             ______________________  И.А. Шумаков</t>
  </si>
  <si>
    <t>Исполнитель: И.Г. Догузов                                                                      Телефон:  8499 7952466</t>
  </si>
  <si>
    <t>Заместитель руководителя                                                                                                                                                                                         Росгидромета                          ______________________  Якубов И.А.</t>
  </si>
  <si>
    <t xml:space="preserve">Заместитель Министра транспорта 
Российской Федерации                                      _______________________ </t>
  </si>
  <si>
    <t>Исполнитель: Певунов Михаил Михайлович                                                                                  Телефон: 8 (499) 231 59 18; E-mail:Pevunov_MM@scaa.ru</t>
  </si>
  <si>
    <t>Кассовые расходы и фактические расходы за 9 месяцев 2011 г.</t>
  </si>
  <si>
    <t>контракты, заключенные         за  9 месяцев 2011г.</t>
  </si>
  <si>
    <t>контракты, заключенные                     за  9 месяцев 2011 года</t>
  </si>
  <si>
    <t>Заместитель руководителя                                                                                                                                                                                                                          Федерального агентства воздушного транспорта                                К.А. Махов</t>
  </si>
  <si>
    <t>*Внебюджетные назначения по направлению НИОКР на 2012 год (колонка 3) указаны в соответствие с действующей ФЦП от 21.12.2009 № 1036</t>
  </si>
  <si>
    <t xml:space="preserve"> </t>
  </si>
  <si>
    <t>Освоено с начала года                           (тыс. рублей)</t>
  </si>
  <si>
    <t>Бюджетные или внебюджетные назначения
на 2013 год</t>
  </si>
  <si>
    <t>Количество контрактов, действующих в 2013 году,  единиц</t>
  </si>
  <si>
    <t>«Модернизация Единой системы организации воздушного движения Российской Федерации (2009-2020 годы)»,
Министерство транспорта Российской Федерации</t>
  </si>
  <si>
    <t>Стоимость работ 2013 года по действующим контрактам</t>
  </si>
  <si>
    <t>федеральный бюджет*</t>
  </si>
  <si>
    <t>бюджеты субъектов РФ и местные бюджеты**</t>
  </si>
  <si>
    <t>внебюджетные источники**</t>
  </si>
  <si>
    <t>Освоено с начала года                                          (тыс. рублей)</t>
  </si>
  <si>
    <t>Кассовые расходы и фактические расходы за I полугодие 2013 г.</t>
  </si>
  <si>
    <t>контракты, заключенные за I полугодие 2013 г.</t>
  </si>
  <si>
    <t>Динамика финансирования федеральной целевой программы за I полугодие 2013 года</t>
  </si>
  <si>
    <t>Кассовые расходы* и фактические расходы** за I полугодие 2013 года (тыс. рублей)</t>
  </si>
  <si>
    <t>контракты (соглашения), заключенные в I полугодии 2013 года</t>
  </si>
  <si>
    <t>контракты, заключенные в I полугодии 2013 года           (тыс. рублей)</t>
  </si>
  <si>
    <t>Исполнитель: Новак Екатерина Сергеевна
Телефон:+7 (499) 262-49-73, e-mail: novak@ppp-transport.ru</t>
  </si>
  <si>
    <t>Освоено с начала года                                                      (тыс. рублей)</t>
  </si>
</sst>
</file>

<file path=xl/styles.xml><?xml version="1.0" encoding="utf-8"?>
<styleSheet xmlns="http://schemas.openxmlformats.org/spreadsheetml/2006/main">
  <numFmts count="1">
    <numFmt numFmtId="164" formatCode="#,##0.0"/>
  </numFmts>
  <fonts count="14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 Cyr"/>
      <charset val="204"/>
    </font>
    <font>
      <b/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0"/>
      </left>
      <right/>
      <top style="thin">
        <color indexed="0"/>
      </top>
      <bottom/>
      <diagonal/>
    </border>
    <border>
      <left/>
      <right/>
      <top style="thin">
        <color indexed="0"/>
      </top>
      <bottom/>
      <diagonal/>
    </border>
    <border>
      <left/>
      <right style="thin">
        <color indexed="0"/>
      </right>
      <top style="thin">
        <color indexed="0"/>
      </top>
      <bottom/>
      <diagonal/>
    </border>
    <border>
      <left style="thin">
        <color indexed="0"/>
      </left>
      <right/>
      <top/>
      <bottom style="thin">
        <color indexed="0"/>
      </bottom>
      <diagonal/>
    </border>
    <border>
      <left/>
      <right/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</cellStyleXfs>
  <cellXfs count="146">
    <xf numFmtId="0" fontId="0" fillId="0" borderId="0" xfId="0"/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4" fillId="0" borderId="7" xfId="0" applyFont="1" applyBorder="1" applyAlignment="1">
      <alignment vertical="top" wrapText="1"/>
    </xf>
    <xf numFmtId="0" fontId="4" fillId="0" borderId="0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vertical="top" wrapText="1"/>
    </xf>
    <xf numFmtId="0" fontId="4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 wrapText="1"/>
    </xf>
    <xf numFmtId="0" fontId="2" fillId="0" borderId="14" xfId="0" applyFont="1" applyBorder="1" applyAlignment="1">
      <alignment vertical="top" wrapText="1"/>
    </xf>
    <xf numFmtId="0" fontId="4" fillId="0" borderId="15" xfId="0" applyFont="1" applyBorder="1" applyAlignment="1">
      <alignment vertical="top" wrapText="1"/>
    </xf>
    <xf numFmtId="0" fontId="2" fillId="0" borderId="16" xfId="0" applyFont="1" applyBorder="1" applyAlignment="1">
      <alignment vertical="top" wrapText="1"/>
    </xf>
    <xf numFmtId="0" fontId="2" fillId="0" borderId="17" xfId="0" applyFont="1" applyBorder="1" applyAlignment="1">
      <alignment horizontal="center" vertical="top" wrapText="1"/>
    </xf>
    <xf numFmtId="0" fontId="2" fillId="0" borderId="18" xfId="0" applyFont="1" applyBorder="1" applyAlignment="1">
      <alignment vertical="top" wrapText="1"/>
    </xf>
    <xf numFmtId="0" fontId="0" fillId="0" borderId="0" xfId="0" applyBorder="1"/>
    <xf numFmtId="4" fontId="2" fillId="0" borderId="0" xfId="0" applyNumberFormat="1" applyFont="1" applyBorder="1" applyAlignment="1">
      <alignment horizontal="right" vertical="top" wrapText="1"/>
    </xf>
    <xf numFmtId="0" fontId="4" fillId="0" borderId="1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2" fillId="0" borderId="14" xfId="0" applyFont="1" applyBorder="1" applyAlignment="1">
      <alignment horizontal="right" vertical="top" wrapText="1"/>
    </xf>
    <xf numFmtId="0" fontId="2" fillId="0" borderId="8" xfId="0" applyFont="1" applyBorder="1" applyAlignment="1">
      <alignment horizontal="right" vertical="top" wrapText="1"/>
    </xf>
    <xf numFmtId="0" fontId="7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Border="1" applyAlignment="1">
      <alignment horizontal="center" vertical="top" wrapText="1"/>
    </xf>
    <xf numFmtId="3" fontId="2" fillId="0" borderId="0" xfId="0" applyNumberFormat="1" applyFont="1" applyBorder="1" applyAlignment="1">
      <alignment horizontal="right" vertical="top" wrapText="1"/>
    </xf>
    <xf numFmtId="0" fontId="11" fillId="0" borderId="0" xfId="0" applyFont="1"/>
    <xf numFmtId="4" fontId="0" fillId="0" borderId="0" xfId="0" applyNumberFormat="1"/>
    <xf numFmtId="3" fontId="2" fillId="0" borderId="1" xfId="0" applyNumberFormat="1" applyFont="1" applyFill="1" applyBorder="1" applyAlignment="1">
      <alignment horizontal="right" vertical="top" wrapText="1"/>
    </xf>
    <xf numFmtId="3" fontId="2" fillId="0" borderId="18" xfId="0" applyNumberFormat="1" applyFont="1" applyFill="1" applyBorder="1" applyAlignment="1">
      <alignment horizontal="right" vertical="top" wrapText="1"/>
    </xf>
    <xf numFmtId="3" fontId="4" fillId="0" borderId="7" xfId="0" applyNumberFormat="1" applyFont="1" applyFill="1" applyBorder="1" applyAlignment="1">
      <alignment horizontal="right" vertical="top" wrapText="1"/>
    </xf>
    <xf numFmtId="3" fontId="2" fillId="0" borderId="10" xfId="0" applyNumberFormat="1" applyFont="1" applyFill="1" applyBorder="1" applyAlignment="1">
      <alignment horizontal="right" vertical="top" wrapText="1"/>
    </xf>
    <xf numFmtId="0" fontId="0" fillId="0" borderId="0" xfId="0" applyFill="1"/>
    <xf numFmtId="0" fontId="4" fillId="0" borderId="2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" fontId="2" fillId="0" borderId="21" xfId="0" applyNumberFormat="1" applyFont="1" applyFill="1" applyBorder="1" applyAlignment="1">
      <alignment horizontal="right" vertical="top" wrapText="1"/>
    </xf>
    <xf numFmtId="0" fontId="11" fillId="0" borderId="0" xfId="0" applyFont="1" applyFill="1"/>
    <xf numFmtId="9" fontId="11" fillId="0" borderId="0" xfId="2" applyFont="1" applyBorder="1" applyAlignment="1">
      <alignment vertical="justify" wrapText="1"/>
    </xf>
    <xf numFmtId="9" fontId="11" fillId="0" borderId="0" xfId="2" applyFont="1" applyFill="1" applyBorder="1" applyAlignment="1">
      <alignment vertical="justify" wrapText="1"/>
    </xf>
    <xf numFmtId="10" fontId="0" fillId="0" borderId="0" xfId="1" applyNumberFormat="1" applyFont="1"/>
    <xf numFmtId="3" fontId="0" fillId="0" borderId="0" xfId="0" applyNumberFormat="1"/>
    <xf numFmtId="164" fontId="0" fillId="0" borderId="0" xfId="0" applyNumberFormat="1"/>
    <xf numFmtId="3" fontId="2" fillId="0" borderId="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vertical="top" wrapText="1"/>
    </xf>
    <xf numFmtId="164" fontId="4" fillId="0" borderId="7" xfId="0" applyNumberFormat="1" applyFont="1" applyFill="1" applyBorder="1" applyAlignment="1">
      <alignment horizontal="right" vertical="top" wrapText="1"/>
    </xf>
    <xf numFmtId="164" fontId="4" fillId="0" borderId="24" xfId="0" applyNumberFormat="1" applyFont="1" applyFill="1" applyBorder="1" applyAlignment="1">
      <alignment horizontal="right" vertical="top" wrapText="1"/>
    </xf>
    <xf numFmtId="164" fontId="2" fillId="0" borderId="21" xfId="0" applyNumberFormat="1" applyFont="1" applyFill="1" applyBorder="1" applyAlignment="1">
      <alignment horizontal="right" vertical="top" wrapText="1"/>
    </xf>
    <xf numFmtId="164" fontId="2" fillId="0" borderId="25" xfId="0" applyNumberFormat="1" applyFont="1" applyFill="1" applyBorder="1" applyAlignment="1">
      <alignment horizontal="right" vertical="top" wrapText="1"/>
    </xf>
    <xf numFmtId="164" fontId="2" fillId="0" borderId="1" xfId="0" applyNumberFormat="1" applyFont="1" applyFill="1" applyBorder="1" applyAlignment="1">
      <alignment horizontal="right" vertical="top" wrapText="1"/>
    </xf>
    <xf numFmtId="164" fontId="2" fillId="0" borderId="26" xfId="0" applyNumberFormat="1" applyFont="1" applyFill="1" applyBorder="1" applyAlignment="1">
      <alignment horizontal="right" vertical="top" wrapText="1"/>
    </xf>
    <xf numFmtId="164" fontId="2" fillId="0" borderId="10" xfId="0" applyNumberFormat="1" applyFont="1" applyFill="1" applyBorder="1" applyAlignment="1">
      <alignment horizontal="right" vertical="top" wrapText="1"/>
    </xf>
    <xf numFmtId="164" fontId="2" fillId="0" borderId="27" xfId="0" applyNumberFormat="1" applyFont="1" applyFill="1" applyBorder="1" applyAlignment="1">
      <alignment horizontal="right" vertical="top" wrapText="1"/>
    </xf>
    <xf numFmtId="164" fontId="2" fillId="0" borderId="18" xfId="0" applyNumberFormat="1" applyFont="1" applyFill="1" applyBorder="1" applyAlignment="1">
      <alignment horizontal="right" vertical="top" wrapText="1"/>
    </xf>
    <xf numFmtId="164" fontId="2" fillId="0" borderId="28" xfId="0" applyNumberFormat="1" applyFont="1" applyFill="1" applyBorder="1" applyAlignment="1">
      <alignment horizontal="right" vertical="top" wrapText="1"/>
    </xf>
    <xf numFmtId="164" fontId="2" fillId="0" borderId="20" xfId="0" applyNumberFormat="1" applyFont="1" applyFill="1" applyBorder="1" applyAlignment="1">
      <alignment horizontal="right" vertical="top" wrapText="1"/>
    </xf>
    <xf numFmtId="0" fontId="4" fillId="2" borderId="11" xfId="0" applyFont="1" applyFill="1" applyBorder="1" applyAlignment="1">
      <alignment horizontal="center" vertical="top" wrapText="1"/>
    </xf>
    <xf numFmtId="0" fontId="4" fillId="2" borderId="7" xfId="0" applyFont="1" applyFill="1" applyBorder="1" applyAlignment="1">
      <alignment vertical="top" wrapText="1"/>
    </xf>
    <xf numFmtId="164" fontId="4" fillId="2" borderId="7" xfId="0" applyNumberFormat="1" applyFont="1" applyFill="1" applyBorder="1" applyAlignment="1">
      <alignment horizontal="right" vertical="top" wrapText="1"/>
    </xf>
    <xf numFmtId="0" fontId="4" fillId="2" borderId="7" xfId="0" applyNumberFormat="1" applyFont="1" applyFill="1" applyBorder="1" applyAlignment="1">
      <alignment horizontal="right" vertical="top" wrapText="1"/>
    </xf>
    <xf numFmtId="164" fontId="4" fillId="2" borderId="24" xfId="0" applyNumberFormat="1" applyFont="1" applyFill="1" applyBorder="1" applyAlignment="1">
      <alignment horizontal="right" vertical="top" wrapText="1"/>
    </xf>
    <xf numFmtId="0" fontId="4" fillId="2" borderId="19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164" fontId="2" fillId="2" borderId="21" xfId="0" applyNumberFormat="1" applyFont="1" applyFill="1" applyBorder="1" applyAlignment="1">
      <alignment horizontal="right" vertical="top" wrapText="1"/>
    </xf>
    <xf numFmtId="0" fontId="2" fillId="2" borderId="21" xfId="0" applyNumberFormat="1" applyFont="1" applyFill="1" applyBorder="1" applyAlignment="1">
      <alignment horizontal="right" vertical="top" wrapText="1"/>
    </xf>
    <xf numFmtId="164" fontId="2" fillId="2" borderId="25" xfId="0" applyNumberFormat="1" applyFont="1" applyFill="1" applyBorder="1" applyAlignment="1">
      <alignment horizontal="right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vertical="top" wrapText="1"/>
    </xf>
    <xf numFmtId="164" fontId="2" fillId="2" borderId="1" xfId="0" applyNumberFormat="1" applyFont="1" applyFill="1" applyBorder="1" applyAlignment="1">
      <alignment horizontal="right" vertical="top" wrapText="1"/>
    </xf>
    <xf numFmtId="0" fontId="2" fillId="2" borderId="1" xfId="0" applyNumberFormat="1" applyFont="1" applyFill="1" applyBorder="1" applyAlignment="1">
      <alignment horizontal="right" vertical="top" wrapText="1"/>
    </xf>
    <xf numFmtId="164" fontId="2" fillId="2" borderId="26" xfId="0" applyNumberFormat="1" applyFont="1" applyFill="1" applyBorder="1" applyAlignment="1">
      <alignment horizontal="right" vertical="top" wrapText="1"/>
    </xf>
    <xf numFmtId="0" fontId="2" fillId="2" borderId="9" xfId="0" applyFont="1" applyFill="1" applyBorder="1" applyAlignment="1">
      <alignment horizontal="center" vertical="top" wrapText="1"/>
    </xf>
    <xf numFmtId="0" fontId="2" fillId="2" borderId="14" xfId="0" applyFont="1" applyFill="1" applyBorder="1" applyAlignment="1">
      <alignment vertical="top" wrapText="1"/>
    </xf>
    <xf numFmtId="0" fontId="2" fillId="2" borderId="12" xfId="0" applyFont="1" applyFill="1" applyBorder="1" applyAlignment="1">
      <alignment horizontal="center" vertical="top" wrapText="1"/>
    </xf>
    <xf numFmtId="0" fontId="2" fillId="2" borderId="10" xfId="0" applyFont="1" applyFill="1" applyBorder="1" applyAlignment="1">
      <alignment vertical="top" wrapText="1"/>
    </xf>
    <xf numFmtId="164" fontId="2" fillId="2" borderId="10" xfId="0" applyNumberFormat="1" applyFont="1" applyFill="1" applyBorder="1" applyAlignment="1">
      <alignment horizontal="right" vertical="top" wrapText="1"/>
    </xf>
    <xf numFmtId="0" fontId="2" fillId="2" borderId="10" xfId="0" applyNumberFormat="1" applyFont="1" applyFill="1" applyBorder="1" applyAlignment="1">
      <alignment horizontal="right" vertical="top" wrapText="1"/>
    </xf>
    <xf numFmtId="164" fontId="2" fillId="2" borderId="27" xfId="0" applyNumberFormat="1" applyFont="1" applyFill="1" applyBorder="1" applyAlignment="1">
      <alignment horizontal="right" vertical="top" wrapText="1"/>
    </xf>
    <xf numFmtId="0" fontId="2" fillId="2" borderId="13" xfId="0" applyFont="1" applyFill="1" applyBorder="1" applyAlignment="1">
      <alignment horizontal="center" vertical="top" wrapText="1"/>
    </xf>
    <xf numFmtId="0" fontId="2" fillId="2" borderId="18" xfId="0" applyFont="1" applyFill="1" applyBorder="1" applyAlignment="1">
      <alignment vertical="top" wrapText="1"/>
    </xf>
    <xf numFmtId="164" fontId="2" fillId="2" borderId="18" xfId="0" applyNumberFormat="1" applyFont="1" applyFill="1" applyBorder="1" applyAlignment="1">
      <alignment horizontal="right" vertical="top" wrapText="1"/>
    </xf>
    <xf numFmtId="0" fontId="2" fillId="2" borderId="18" xfId="0" applyNumberFormat="1" applyFont="1" applyFill="1" applyBorder="1" applyAlignment="1">
      <alignment horizontal="right" vertical="top" wrapText="1"/>
    </xf>
    <xf numFmtId="164" fontId="2" fillId="2" borderId="28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 wrapText="1"/>
    </xf>
    <xf numFmtId="0" fontId="2" fillId="2" borderId="14" xfId="0" applyFont="1" applyFill="1" applyBorder="1" applyAlignment="1">
      <alignment horizontal="right" vertical="top" wrapText="1"/>
    </xf>
    <xf numFmtId="0" fontId="2" fillId="2" borderId="1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right" vertical="top" wrapText="1"/>
    </xf>
    <xf numFmtId="164" fontId="2" fillId="2" borderId="20" xfId="0" applyNumberFormat="1" applyFont="1" applyFill="1" applyBorder="1" applyAlignment="1">
      <alignment horizontal="right" vertical="top" wrapText="1"/>
    </xf>
    <xf numFmtId="0" fontId="2" fillId="2" borderId="0" xfId="0" applyNumberFormat="1" applyFont="1" applyFill="1" applyBorder="1" applyAlignment="1">
      <alignment horizontal="right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16" xfId="0" applyFont="1" applyFill="1" applyBorder="1" applyAlignment="1">
      <alignment vertical="top" wrapText="1"/>
    </xf>
    <xf numFmtId="4" fontId="4" fillId="2" borderId="7" xfId="0" applyNumberFormat="1" applyFont="1" applyFill="1" applyBorder="1" applyAlignment="1">
      <alignment horizontal="right" vertical="top" wrapText="1"/>
    </xf>
    <xf numFmtId="3" fontId="4" fillId="2" borderId="1" xfId="0" applyNumberFormat="1" applyFont="1" applyFill="1" applyBorder="1" applyAlignment="1">
      <alignment horizontal="right" vertical="top" wrapText="1"/>
    </xf>
    <xf numFmtId="4" fontId="2" fillId="2" borderId="21" xfId="0" applyNumberFormat="1" applyFont="1" applyFill="1" applyBorder="1" applyAlignment="1">
      <alignment horizontal="right" vertical="top" wrapText="1"/>
    </xf>
    <xf numFmtId="2" fontId="2" fillId="2" borderId="23" xfId="0" applyNumberFormat="1" applyFont="1" applyFill="1" applyBorder="1" applyAlignment="1">
      <alignment horizontal="right" vertical="top" wrapText="1"/>
    </xf>
    <xf numFmtId="2" fontId="2" fillId="2" borderId="21" xfId="0" applyNumberFormat="1" applyFont="1" applyFill="1" applyBorder="1" applyAlignment="1">
      <alignment horizontal="right" vertical="top" wrapText="1"/>
    </xf>
    <xf numFmtId="4" fontId="2" fillId="2" borderId="1" xfId="0" applyNumberFormat="1" applyFont="1" applyFill="1" applyBorder="1" applyAlignment="1">
      <alignment horizontal="right" vertical="top" wrapText="1"/>
    </xf>
    <xf numFmtId="3" fontId="2" fillId="2" borderId="1" xfId="0" applyNumberFormat="1" applyFont="1" applyFill="1" applyBorder="1" applyAlignment="1">
      <alignment horizontal="right" vertical="top" wrapText="1"/>
    </xf>
    <xf numFmtId="2" fontId="2" fillId="2" borderId="1" xfId="0" applyNumberFormat="1" applyFont="1" applyFill="1" applyBorder="1" applyAlignment="1">
      <alignment horizontal="right" vertical="top" wrapText="1"/>
    </xf>
    <xf numFmtId="4" fontId="2" fillId="2" borderId="10" xfId="0" applyNumberFormat="1" applyFont="1" applyFill="1" applyBorder="1" applyAlignment="1">
      <alignment horizontal="right" vertical="top" wrapText="1"/>
    </xf>
    <xf numFmtId="3" fontId="2" fillId="2" borderId="10" xfId="0" applyNumberFormat="1" applyFont="1" applyFill="1" applyBorder="1" applyAlignment="1">
      <alignment horizontal="right" vertical="top" wrapText="1"/>
    </xf>
    <xf numFmtId="0" fontId="2" fillId="2" borderId="22" xfId="0" applyFont="1" applyFill="1" applyBorder="1" applyAlignment="1">
      <alignment horizontal="center" vertical="top" wrapText="1"/>
    </xf>
    <xf numFmtId="4" fontId="2" fillId="2" borderId="18" xfId="0" applyNumberFormat="1" applyFont="1" applyFill="1" applyBorder="1" applyAlignment="1">
      <alignment horizontal="right" vertical="top" wrapText="1"/>
    </xf>
    <xf numFmtId="2" fontId="2" fillId="2" borderId="18" xfId="0" applyNumberFormat="1" applyFont="1" applyFill="1" applyBorder="1" applyAlignment="1">
      <alignment horizontal="right" vertical="top" wrapText="1"/>
    </xf>
    <xf numFmtId="2" fontId="2" fillId="2" borderId="20" xfId="0" applyNumberFormat="1" applyFont="1" applyFill="1" applyBorder="1" applyAlignment="1">
      <alignment horizontal="right" vertical="top" wrapText="1"/>
    </xf>
    <xf numFmtId="4" fontId="4" fillId="2" borderId="1" xfId="0" applyNumberFormat="1" applyFont="1" applyFill="1" applyBorder="1" applyAlignment="1">
      <alignment horizontal="right" vertical="top" wrapText="1"/>
    </xf>
    <xf numFmtId="2" fontId="2" fillId="2" borderId="14" xfId="0" applyNumberFormat="1" applyFont="1" applyFill="1" applyBorder="1" applyAlignment="1">
      <alignment horizontal="right" vertical="top" wrapText="1"/>
    </xf>
    <xf numFmtId="3" fontId="4" fillId="2" borderId="7" xfId="0" applyNumberFormat="1" applyFont="1" applyFill="1" applyBorder="1" applyAlignment="1">
      <alignment horizontal="right" vertical="top" wrapText="1"/>
    </xf>
    <xf numFmtId="2" fontId="4" fillId="2" borderId="7" xfId="0" applyNumberFormat="1" applyFont="1" applyFill="1" applyBorder="1" applyAlignment="1">
      <alignment horizontal="right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1" xfId="0" applyFont="1" applyFill="1" applyBorder="1" applyAlignment="1">
      <alignment horizontal="right" vertical="top" wrapText="1"/>
    </xf>
    <xf numFmtId="2" fontId="2" fillId="2" borderId="10" xfId="0" applyNumberFormat="1" applyFont="1" applyFill="1" applyBorder="1" applyAlignment="1">
      <alignment horizontal="right" vertical="top" wrapText="1"/>
    </xf>
    <xf numFmtId="0" fontId="3" fillId="0" borderId="0" xfId="0" applyNumberFormat="1" applyFont="1" applyBorder="1" applyAlignment="1">
      <alignment horizontal="lef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 vertical="top" wrapText="1"/>
    </xf>
    <xf numFmtId="0" fontId="3" fillId="0" borderId="37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6" fillId="0" borderId="38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5" xfId="0" applyFont="1" applyBorder="1" applyAlignment="1">
      <alignment horizontal="center" vertical="top" wrapText="1"/>
    </xf>
    <xf numFmtId="0" fontId="6" fillId="0" borderId="36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left" vertical="top" wrapText="1"/>
    </xf>
    <xf numFmtId="0" fontId="2" fillId="0" borderId="18" xfId="0" applyFont="1" applyBorder="1" applyAlignment="1">
      <alignment horizontal="left" vertical="top" wrapText="1"/>
    </xf>
    <xf numFmtId="0" fontId="2" fillId="0" borderId="20" xfId="0" applyFont="1" applyBorder="1" applyAlignment="1">
      <alignment horizontal="left" vertical="top" wrapText="1"/>
    </xf>
    <xf numFmtId="0" fontId="4" fillId="0" borderId="29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wrapText="1"/>
    </xf>
    <xf numFmtId="0" fontId="4" fillId="0" borderId="31" xfId="0" applyNumberFormat="1" applyFont="1" applyFill="1" applyBorder="1" applyAlignment="1">
      <alignment horizontal="left" wrapText="1"/>
    </xf>
    <xf numFmtId="0" fontId="4" fillId="0" borderId="32" xfId="0" applyNumberFormat="1" applyFont="1" applyFill="1" applyBorder="1" applyAlignment="1">
      <alignment horizontal="left" wrapText="1"/>
    </xf>
    <xf numFmtId="0" fontId="4" fillId="0" borderId="33" xfId="0" applyNumberFormat="1" applyFont="1" applyFill="1" applyBorder="1" applyAlignment="1">
      <alignment horizontal="left" wrapText="1"/>
    </xf>
    <xf numFmtId="0" fontId="4" fillId="0" borderId="34" xfId="0" applyNumberFormat="1" applyFont="1" applyFill="1" applyBorder="1" applyAlignment="1">
      <alignment horizontal="left" wrapText="1"/>
    </xf>
    <xf numFmtId="0" fontId="4" fillId="0" borderId="38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6" fillId="0" borderId="38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center" vertical="top" wrapText="1"/>
    </xf>
    <xf numFmtId="0" fontId="3" fillId="0" borderId="0" xfId="0" applyNumberFormat="1" applyFont="1" applyBorder="1" applyAlignment="1">
      <alignment horizontal="center" wrapText="1"/>
    </xf>
    <xf numFmtId="9" fontId="12" fillId="0" borderId="0" xfId="2" applyFont="1" applyBorder="1" applyAlignment="1">
      <alignment horizontal="right" vertical="justify" wrapText="1"/>
    </xf>
  </cellXfs>
  <cellStyles count="3">
    <cellStyle name="Обычный" xfId="0" builtinId="0"/>
    <cellStyle name="Процентный" xfId="1" builtinId="5"/>
    <cellStyle name="Процентный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00B050"/>
    <pageSetUpPr fitToPage="1"/>
  </sheetPr>
  <dimension ref="A1:N39"/>
  <sheetViews>
    <sheetView tabSelected="1" zoomScaleNormal="100" zoomScaleSheetLayoutView="85" workbookViewId="0">
      <selection activeCell="D6" sqref="D6:D7"/>
    </sheetView>
  </sheetViews>
  <sheetFormatPr defaultRowHeight="12.75"/>
  <cols>
    <col min="1" max="1" width="4.7109375" customWidth="1"/>
    <col min="2" max="2" width="31.42578125" customWidth="1"/>
    <col min="3" max="5" width="16.28515625" customWidth="1"/>
    <col min="6" max="6" width="15.7109375" customWidth="1"/>
    <col min="7" max="7" width="19" customWidth="1"/>
    <col min="8" max="9" width="20.42578125" customWidth="1"/>
    <col min="11" max="11" width="11.5703125" bestFit="1" customWidth="1"/>
  </cols>
  <sheetData>
    <row r="1" spans="1:14" ht="14.25">
      <c r="F1" s="29"/>
      <c r="I1" s="9" t="s">
        <v>26</v>
      </c>
    </row>
    <row r="2" spans="1:14" ht="15.75">
      <c r="B2" s="123" t="s">
        <v>58</v>
      </c>
      <c r="C2" s="123"/>
      <c r="D2" s="123"/>
      <c r="E2" s="123"/>
      <c r="F2" s="123"/>
      <c r="G2" s="123"/>
      <c r="H2" s="123"/>
      <c r="I2" s="123"/>
    </row>
    <row r="3" spans="1:14" ht="34.5" customHeight="1">
      <c r="A3" s="124" t="s">
        <v>50</v>
      </c>
      <c r="B3" s="124"/>
      <c r="C3" s="124"/>
      <c r="D3" s="124"/>
      <c r="E3" s="124"/>
      <c r="F3" s="124"/>
      <c r="G3" s="124"/>
      <c r="H3" s="124"/>
      <c r="I3" s="124"/>
      <c r="J3" s="52"/>
      <c r="K3" s="52"/>
      <c r="L3" s="52"/>
      <c r="M3" s="52"/>
      <c r="N3" s="52"/>
    </row>
    <row r="4" spans="1:14" ht="15.75">
      <c r="A4" s="125" t="s">
        <v>25</v>
      </c>
      <c r="B4" s="126"/>
      <c r="C4" s="126"/>
      <c r="D4" s="126"/>
      <c r="E4" s="126"/>
      <c r="F4" s="126"/>
      <c r="G4" s="126"/>
      <c r="H4" s="126"/>
      <c r="I4" s="126"/>
      <c r="J4" s="21"/>
      <c r="K4" s="21"/>
      <c r="L4" s="21"/>
      <c r="M4" s="21"/>
    </row>
    <row r="5" spans="1:14" ht="13.5" thickBot="1">
      <c r="A5" s="31"/>
      <c r="B5" s="9"/>
      <c r="C5" s="9"/>
      <c r="D5" s="9"/>
      <c r="E5" s="9"/>
      <c r="F5" s="9"/>
      <c r="G5" s="9"/>
      <c r="H5" s="9"/>
      <c r="I5" s="9"/>
      <c r="J5" s="21"/>
    </row>
    <row r="6" spans="1:14" ht="24.75" customHeight="1" thickTop="1" thickBot="1">
      <c r="A6" s="127" t="s">
        <v>24</v>
      </c>
      <c r="B6" s="127" t="s">
        <v>27</v>
      </c>
      <c r="C6" s="127" t="s">
        <v>48</v>
      </c>
      <c r="D6" s="127" t="s">
        <v>63</v>
      </c>
      <c r="E6" s="127" t="s">
        <v>59</v>
      </c>
      <c r="F6" s="129" t="s">
        <v>49</v>
      </c>
      <c r="G6" s="130"/>
      <c r="H6" s="129" t="s">
        <v>51</v>
      </c>
      <c r="I6" s="130"/>
      <c r="J6" s="21"/>
      <c r="M6" s="21"/>
    </row>
    <row r="7" spans="1:14" ht="55.5" customHeight="1" thickTop="1" thickBot="1">
      <c r="A7" s="128"/>
      <c r="B7" s="128"/>
      <c r="C7" s="128"/>
      <c r="D7" s="128"/>
      <c r="E7" s="128"/>
      <c r="F7" s="24" t="s">
        <v>0</v>
      </c>
      <c r="G7" s="25" t="s">
        <v>60</v>
      </c>
      <c r="H7" s="25" t="s">
        <v>0</v>
      </c>
      <c r="I7" s="26" t="s">
        <v>61</v>
      </c>
    </row>
    <row r="8" spans="1:14" ht="12.75" customHeight="1" thickTop="1" thickBot="1">
      <c r="A8" s="3">
        <v>1</v>
      </c>
      <c r="B8" s="3">
        <v>2</v>
      </c>
      <c r="C8" s="3">
        <v>3</v>
      </c>
      <c r="D8" s="3">
        <v>4</v>
      </c>
      <c r="E8" s="3">
        <v>5</v>
      </c>
      <c r="F8" s="4">
        <v>6</v>
      </c>
      <c r="G8" s="4">
        <v>7</v>
      </c>
      <c r="H8" s="4">
        <v>8</v>
      </c>
      <c r="I8" s="5">
        <v>9</v>
      </c>
    </row>
    <row r="9" spans="1:14" ht="12.75" customHeight="1" thickTop="1">
      <c r="A9" s="13" t="s">
        <v>6</v>
      </c>
      <c r="B9" s="8" t="s">
        <v>28</v>
      </c>
      <c r="C9" s="53">
        <f t="shared" ref="C9:I9" si="0">C15+C23+C28</f>
        <v>7569700</v>
      </c>
      <c r="D9" s="53">
        <f t="shared" si="0"/>
        <v>977921.3</v>
      </c>
      <c r="E9" s="53">
        <f t="shared" si="0"/>
        <v>1063383.3</v>
      </c>
      <c r="F9" s="37">
        <f t="shared" si="0"/>
        <v>346</v>
      </c>
      <c r="G9" s="37">
        <f t="shared" si="0"/>
        <v>51</v>
      </c>
      <c r="H9" s="53">
        <f t="shared" si="0"/>
        <v>5540713.96</v>
      </c>
      <c r="I9" s="54">
        <f t="shared" si="0"/>
        <v>662967.80000000005</v>
      </c>
    </row>
    <row r="10" spans="1:14">
      <c r="A10" s="23"/>
      <c r="B10" s="1" t="s">
        <v>3</v>
      </c>
      <c r="C10" s="55"/>
      <c r="D10" s="55"/>
      <c r="E10" s="55"/>
      <c r="F10" s="43"/>
      <c r="G10" s="43"/>
      <c r="H10" s="55"/>
      <c r="I10" s="56"/>
    </row>
    <row r="11" spans="1:14">
      <c r="A11" s="6" t="s">
        <v>7</v>
      </c>
      <c r="B11" s="10" t="s">
        <v>52</v>
      </c>
      <c r="C11" s="57">
        <f t="shared" ref="C11:I11" si="1">C16+C24+C29</f>
        <v>2325800</v>
      </c>
      <c r="D11" s="57">
        <f t="shared" si="1"/>
        <v>6300.9</v>
      </c>
      <c r="E11" s="57">
        <f>E16+E24+E29</f>
        <v>40646.5</v>
      </c>
      <c r="F11" s="35">
        <f t="shared" si="1"/>
        <v>53</v>
      </c>
      <c r="G11" s="35">
        <f t="shared" si="1"/>
        <v>18</v>
      </c>
      <c r="H11" s="57">
        <f t="shared" si="1"/>
        <v>1564042.5</v>
      </c>
      <c r="I11" s="58">
        <f t="shared" si="1"/>
        <v>264316.79999999999</v>
      </c>
      <c r="J11" s="47"/>
      <c r="K11" s="49"/>
    </row>
    <row r="12" spans="1:14" ht="25.5">
      <c r="A12" s="11" t="s">
        <v>8</v>
      </c>
      <c r="B12" s="16" t="s">
        <v>53</v>
      </c>
      <c r="C12" s="57">
        <f t="shared" ref="C12:I13" si="2">C20+C25+C33</f>
        <v>0</v>
      </c>
      <c r="D12" s="57">
        <f t="shared" si="2"/>
        <v>0</v>
      </c>
      <c r="E12" s="57">
        <f t="shared" si="2"/>
        <v>0</v>
      </c>
      <c r="F12" s="35">
        <f t="shared" si="2"/>
        <v>0</v>
      </c>
      <c r="G12" s="35">
        <f t="shared" si="2"/>
        <v>0</v>
      </c>
      <c r="H12" s="57">
        <f t="shared" si="2"/>
        <v>0</v>
      </c>
      <c r="I12" s="58">
        <f t="shared" si="2"/>
        <v>0</v>
      </c>
    </row>
    <row r="13" spans="1:14" ht="13.5" customHeight="1" thickBot="1">
      <c r="A13" s="14" t="s">
        <v>9</v>
      </c>
      <c r="B13" s="12" t="s">
        <v>54</v>
      </c>
      <c r="C13" s="59">
        <f>C21+C26+C34</f>
        <v>5243900</v>
      </c>
      <c r="D13" s="59">
        <f>D21+D26+D34</f>
        <v>971620.4</v>
      </c>
      <c r="E13" s="59">
        <f t="shared" si="2"/>
        <v>1022736.8</v>
      </c>
      <c r="F13" s="38">
        <f t="shared" si="2"/>
        <v>293</v>
      </c>
      <c r="G13" s="38">
        <f t="shared" si="2"/>
        <v>33</v>
      </c>
      <c r="H13" s="59">
        <f t="shared" si="2"/>
        <v>3976671.46</v>
      </c>
      <c r="I13" s="60">
        <f t="shared" si="2"/>
        <v>398651</v>
      </c>
      <c r="J13" s="48"/>
    </row>
    <row r="14" spans="1:14" ht="3" customHeight="1" thickTop="1" thickBot="1">
      <c r="A14" s="15"/>
      <c r="B14" s="20"/>
      <c r="C14" s="61"/>
      <c r="D14" s="61"/>
      <c r="E14" s="61"/>
      <c r="F14" s="36"/>
      <c r="G14" s="36"/>
      <c r="H14" s="61"/>
      <c r="I14" s="62"/>
    </row>
    <row r="15" spans="1:14" ht="17.25" customHeight="1" thickTop="1">
      <c r="A15" s="13" t="s">
        <v>10</v>
      </c>
      <c r="B15" s="17" t="s">
        <v>21</v>
      </c>
      <c r="C15" s="53">
        <f t="shared" ref="C15:I15" si="3">C16+C20+C21</f>
        <v>7466800</v>
      </c>
      <c r="D15" s="53">
        <f t="shared" si="3"/>
        <v>966663.20000000007</v>
      </c>
      <c r="E15" s="53">
        <f t="shared" si="3"/>
        <v>1049168.3</v>
      </c>
      <c r="F15" s="37">
        <f t="shared" si="3"/>
        <v>331</v>
      </c>
      <c r="G15" s="37">
        <f t="shared" si="3"/>
        <v>46</v>
      </c>
      <c r="H15" s="53">
        <f t="shared" si="3"/>
        <v>5479275.9000000004</v>
      </c>
      <c r="I15" s="54">
        <f t="shared" si="3"/>
        <v>641767.80000000005</v>
      </c>
    </row>
    <row r="16" spans="1:14">
      <c r="A16" s="11" t="s">
        <v>11</v>
      </c>
      <c r="B16" s="16" t="s">
        <v>52</v>
      </c>
      <c r="C16" s="57">
        <f t="shared" ref="C16:I16" si="4">C18+C19</f>
        <v>2259300</v>
      </c>
      <c r="D16" s="57">
        <f>D18+D19</f>
        <v>6300.9</v>
      </c>
      <c r="E16" s="57">
        <f>E18+E19</f>
        <v>34316.5</v>
      </c>
      <c r="F16" s="35">
        <f t="shared" si="4"/>
        <v>45</v>
      </c>
      <c r="G16" s="35">
        <f t="shared" si="4"/>
        <v>13</v>
      </c>
      <c r="H16" s="57">
        <f t="shared" si="4"/>
        <v>1537942.5</v>
      </c>
      <c r="I16" s="58">
        <f t="shared" si="4"/>
        <v>243116.79999999999</v>
      </c>
      <c r="J16" s="47"/>
      <c r="K16" s="34"/>
    </row>
    <row r="17" spans="1:11">
      <c r="A17" s="11"/>
      <c r="B17" s="2" t="s">
        <v>3</v>
      </c>
      <c r="C17" s="55"/>
      <c r="D17" s="55"/>
      <c r="E17" s="55"/>
      <c r="F17" s="43"/>
      <c r="G17" s="43"/>
      <c r="H17" s="55"/>
      <c r="I17" s="56"/>
    </row>
    <row r="18" spans="1:11" ht="15.75" customHeight="1">
      <c r="A18" s="11"/>
      <c r="B18" s="27" t="s">
        <v>4</v>
      </c>
      <c r="C18" s="57">
        <f>Авиация!C13+Гидромет!C13</f>
        <v>2259300</v>
      </c>
      <c r="D18" s="57">
        <f>Авиация!D13+Гидромет!D13</f>
        <v>6300.9</v>
      </c>
      <c r="E18" s="57">
        <f>Авиация!E13+Гидромет!E13</f>
        <v>34316.5</v>
      </c>
      <c r="F18" s="35">
        <f>Авиация!F13+Гидромет!F13</f>
        <v>45</v>
      </c>
      <c r="G18" s="35">
        <f>Авиация!G13+Гидромет!G13</f>
        <v>13</v>
      </c>
      <c r="H18" s="57">
        <f>Авиация!H13+Гидромет!H13</f>
        <v>1537942.5</v>
      </c>
      <c r="I18" s="58">
        <f>Авиация!I13+Гидромет!I13</f>
        <v>243116.79999999999</v>
      </c>
      <c r="K18" s="34"/>
    </row>
    <row r="19" spans="1:11" ht="15.75" customHeight="1">
      <c r="A19" s="19"/>
      <c r="B19" s="28" t="s">
        <v>5</v>
      </c>
      <c r="C19" s="57">
        <f>Авиация!C14+Гидромет!C14</f>
        <v>0</v>
      </c>
      <c r="D19" s="57">
        <f>Авиация!D14+Гидромет!E14</f>
        <v>0</v>
      </c>
      <c r="E19" s="57">
        <f>Авиация!E14+Гидромет!E14</f>
        <v>0</v>
      </c>
      <c r="F19" s="35">
        <f>Авиация!F14+Гидромет!F14</f>
        <v>0</v>
      </c>
      <c r="G19" s="35">
        <f>Авиация!G14+Гидромет!G14</f>
        <v>0</v>
      </c>
      <c r="H19" s="57">
        <f>Авиация!H14+Гидромет!H14</f>
        <v>0</v>
      </c>
      <c r="I19" s="58">
        <f>Авиация!I14+Гидромет!I14</f>
        <v>0</v>
      </c>
    </row>
    <row r="20" spans="1:11" ht="25.5">
      <c r="A20" s="11" t="s">
        <v>12</v>
      </c>
      <c r="B20" s="16" t="s">
        <v>53</v>
      </c>
      <c r="C20" s="57">
        <f>Авиация!C15+Гидромет!C15</f>
        <v>0</v>
      </c>
      <c r="D20" s="57">
        <f>Авиация!D15+Гидромет!E15</f>
        <v>0</v>
      </c>
      <c r="E20" s="57">
        <f>Авиация!E15+Гидромет!E15</f>
        <v>0</v>
      </c>
      <c r="F20" s="35">
        <f>Авиация!F15+Гидромет!F15</f>
        <v>0</v>
      </c>
      <c r="G20" s="35">
        <f>Авиация!G15+Гидромет!G15</f>
        <v>0</v>
      </c>
      <c r="H20" s="57">
        <f>Авиация!H15+Гидромет!H15</f>
        <v>0</v>
      </c>
      <c r="I20" s="58">
        <f>Авиация!I15+Гидромет!I15</f>
        <v>0</v>
      </c>
    </row>
    <row r="21" spans="1:11" ht="14.25" customHeight="1" thickBot="1">
      <c r="A21" s="14" t="s">
        <v>13</v>
      </c>
      <c r="B21" s="12" t="s">
        <v>54</v>
      </c>
      <c r="C21" s="57">
        <f>Авиация!C16+Гидромет!C16</f>
        <v>5207500</v>
      </c>
      <c r="D21" s="57">
        <f>Авиация!D16+Гидромет!E16</f>
        <v>960362.3</v>
      </c>
      <c r="E21" s="57">
        <f>Авиация!E16+Гидромет!E16</f>
        <v>1014851.8</v>
      </c>
      <c r="F21" s="35">
        <f>Авиация!F16+Гидромет!F16</f>
        <v>286</v>
      </c>
      <c r="G21" s="35">
        <f>Авиация!G16+Гидромет!G16</f>
        <v>33</v>
      </c>
      <c r="H21" s="57">
        <f>Авиация!H16+Гидромет!H16</f>
        <v>3941333.4</v>
      </c>
      <c r="I21" s="58">
        <f>Авиация!I16+Гидромет!I16</f>
        <v>398651</v>
      </c>
    </row>
    <row r="22" spans="1:11" ht="3" customHeight="1" thickTop="1" thickBot="1">
      <c r="A22" s="15"/>
      <c r="B22" s="20"/>
      <c r="C22" s="61"/>
      <c r="D22" s="61"/>
      <c r="E22" s="61"/>
      <c r="F22" s="36"/>
      <c r="G22" s="36"/>
      <c r="H22" s="61"/>
      <c r="I22" s="63"/>
      <c r="J22" s="21"/>
    </row>
    <row r="23" spans="1:11" ht="14.25" customHeight="1" thickTop="1">
      <c r="A23" s="13">
        <v>3</v>
      </c>
      <c r="B23" s="17" t="s">
        <v>22</v>
      </c>
      <c r="C23" s="53">
        <f t="shared" ref="C23:I23" si="5">C24+C25+C26</f>
        <v>102900</v>
      </c>
      <c r="D23" s="53">
        <f t="shared" si="5"/>
        <v>11258.1</v>
      </c>
      <c r="E23" s="53">
        <f t="shared" si="5"/>
        <v>14215</v>
      </c>
      <c r="F23" s="37">
        <f t="shared" si="5"/>
        <v>15</v>
      </c>
      <c r="G23" s="37">
        <f t="shared" si="5"/>
        <v>5</v>
      </c>
      <c r="H23" s="53">
        <f t="shared" si="5"/>
        <v>61438.06</v>
      </c>
      <c r="I23" s="54">
        <f t="shared" si="5"/>
        <v>21200</v>
      </c>
    </row>
    <row r="24" spans="1:11">
      <c r="A24" s="19" t="s">
        <v>14</v>
      </c>
      <c r="B24" s="10" t="s">
        <v>52</v>
      </c>
      <c r="C24" s="57">
        <f>Авиация!C19+Гидромет!C19</f>
        <v>66500</v>
      </c>
      <c r="D24" s="57">
        <f>Авиация!D19+Гидромет!E19</f>
        <v>0</v>
      </c>
      <c r="E24" s="57">
        <f>Авиация!E19+Гидромет!E19</f>
        <v>6330</v>
      </c>
      <c r="F24" s="35">
        <f>Авиация!F19+Гидромет!F19</f>
        <v>8</v>
      </c>
      <c r="G24" s="35">
        <f>Авиация!G19+Гидромет!G19</f>
        <v>5</v>
      </c>
      <c r="H24" s="57">
        <f>Авиация!H19+Гидромет!H19</f>
        <v>26100</v>
      </c>
      <c r="I24" s="58">
        <f>Авиация!I19+Гидромет!I19</f>
        <v>21200</v>
      </c>
    </row>
    <row r="25" spans="1:11" ht="25.5">
      <c r="A25" s="19" t="s">
        <v>16</v>
      </c>
      <c r="B25" s="10" t="s">
        <v>53</v>
      </c>
      <c r="C25" s="57">
        <f>Авиация!C20+Гидромет!C20</f>
        <v>0</v>
      </c>
      <c r="D25" s="57">
        <f>Авиация!D20+Гидромет!E20</f>
        <v>0</v>
      </c>
      <c r="E25" s="57">
        <f>Авиация!E20+Гидромет!E20</f>
        <v>0</v>
      </c>
      <c r="F25" s="35">
        <f>Авиация!F20+Гидромет!F20</f>
        <v>0</v>
      </c>
      <c r="G25" s="35">
        <f>Авиация!G20+Гидромет!G20</f>
        <v>0</v>
      </c>
      <c r="H25" s="57">
        <f>Авиация!H20+Гидромет!H20</f>
        <v>0</v>
      </c>
      <c r="I25" s="58">
        <f>Авиация!I20+Гидромет!I20</f>
        <v>0</v>
      </c>
    </row>
    <row r="26" spans="1:11" ht="14.25" customHeight="1" thickBot="1">
      <c r="A26" s="14" t="s">
        <v>15</v>
      </c>
      <c r="B26" s="12" t="s">
        <v>54</v>
      </c>
      <c r="C26" s="57">
        <f>Авиация!C21+Гидромет!C21</f>
        <v>36400</v>
      </c>
      <c r="D26" s="57">
        <f>Авиация!D21+Гидромет!E21</f>
        <v>11258.1</v>
      </c>
      <c r="E26" s="57">
        <f>Авиация!E21+Гидромет!E21</f>
        <v>7885</v>
      </c>
      <c r="F26" s="35">
        <f>Авиация!F21+Гидромет!F21</f>
        <v>7</v>
      </c>
      <c r="G26" s="38">
        <f>Авиация!G21+Гидромет!G21</f>
        <v>0</v>
      </c>
      <c r="H26" s="57">
        <f>Авиация!H21+Гидромет!H21</f>
        <v>35338.06</v>
      </c>
      <c r="I26" s="58">
        <f>Авиация!I21+Гидромет!I21</f>
        <v>0</v>
      </c>
      <c r="J26" s="47"/>
    </row>
    <row r="27" spans="1:11" ht="3" customHeight="1" thickTop="1" thickBot="1">
      <c r="A27" s="15"/>
      <c r="B27" s="20"/>
      <c r="C27" s="61"/>
      <c r="D27" s="61"/>
      <c r="E27" s="61"/>
      <c r="F27" s="36"/>
      <c r="G27" s="50"/>
      <c r="H27" s="61"/>
      <c r="I27" s="63"/>
      <c r="J27" s="21"/>
    </row>
    <row r="28" spans="1:11" ht="14.25" customHeight="1" thickTop="1">
      <c r="A28" s="13" t="s">
        <v>17</v>
      </c>
      <c r="B28" s="8" t="s">
        <v>23</v>
      </c>
      <c r="C28" s="53">
        <f t="shared" ref="C28:I28" si="6">C29+C33+C34</f>
        <v>0</v>
      </c>
      <c r="D28" s="53">
        <f t="shared" si="6"/>
        <v>0</v>
      </c>
      <c r="E28" s="53">
        <f t="shared" si="6"/>
        <v>0</v>
      </c>
      <c r="F28" s="37">
        <f t="shared" si="6"/>
        <v>0</v>
      </c>
      <c r="G28" s="37">
        <f t="shared" si="6"/>
        <v>0</v>
      </c>
      <c r="H28" s="53">
        <f t="shared" si="6"/>
        <v>0</v>
      </c>
      <c r="I28" s="54">
        <f t="shared" si="6"/>
        <v>0</v>
      </c>
    </row>
    <row r="29" spans="1:11">
      <c r="A29" s="11" t="s">
        <v>20</v>
      </c>
      <c r="B29" s="2" t="s">
        <v>52</v>
      </c>
      <c r="C29" s="57">
        <f>Авиация!C24+Гидромет!C24</f>
        <v>0</v>
      </c>
      <c r="D29" s="57">
        <f>Авиация!D24+Гидромет!E24</f>
        <v>0</v>
      </c>
      <c r="E29" s="57">
        <f>Авиация!E24+Гидромет!E24</f>
        <v>0</v>
      </c>
      <c r="F29" s="35">
        <f>Авиация!F24+Гидромет!F24</f>
        <v>0</v>
      </c>
      <c r="G29" s="35">
        <f>Авиация!G24+Гидромет!G24</f>
        <v>0</v>
      </c>
      <c r="H29" s="57">
        <f>Авиация!H24+Гидромет!H24</f>
        <v>0</v>
      </c>
      <c r="I29" s="58">
        <f>Авиация!I24+Гидромет!I24</f>
        <v>0</v>
      </c>
    </row>
    <row r="30" spans="1:11">
      <c r="A30" s="11"/>
      <c r="B30" s="16" t="s">
        <v>3</v>
      </c>
      <c r="C30" s="55"/>
      <c r="D30" s="55"/>
      <c r="E30" s="55"/>
      <c r="F30" s="43"/>
      <c r="G30" s="43"/>
      <c r="H30" s="55"/>
      <c r="I30" s="56"/>
    </row>
    <row r="31" spans="1:11" ht="14.25" customHeight="1">
      <c r="A31" s="11"/>
      <c r="B31" s="27" t="s">
        <v>30</v>
      </c>
      <c r="C31" s="57">
        <f>Авиация!C26+Гидромет!C26</f>
        <v>0</v>
      </c>
      <c r="D31" s="57">
        <f>Авиация!D26+Гидромет!E26</f>
        <v>0</v>
      </c>
      <c r="E31" s="57">
        <f>Авиация!E26+Гидромет!E26</f>
        <v>0</v>
      </c>
      <c r="F31" s="35">
        <f>Авиация!F26+Гидромет!F26</f>
        <v>0</v>
      </c>
      <c r="G31" s="35">
        <f>Авиация!G26+Гидромет!G26</f>
        <v>0</v>
      </c>
      <c r="H31" s="57">
        <f>Авиация!H26+Гидромет!H26</f>
        <v>0</v>
      </c>
      <c r="I31" s="58">
        <f>Авиация!I26+Гидромет!I26</f>
        <v>0</v>
      </c>
    </row>
    <row r="32" spans="1:11" ht="14.25" customHeight="1">
      <c r="A32" s="11"/>
      <c r="B32" s="27" t="s">
        <v>31</v>
      </c>
      <c r="C32" s="57">
        <f>Авиация!C27+Гидромет!C27</f>
        <v>0</v>
      </c>
      <c r="D32" s="57">
        <f>Авиация!D27+Гидромет!E27</f>
        <v>0</v>
      </c>
      <c r="E32" s="57">
        <f>Авиация!E27+Гидромет!E27</f>
        <v>0</v>
      </c>
      <c r="F32" s="35">
        <f>Авиация!F27+Гидромет!F27</f>
        <v>0</v>
      </c>
      <c r="G32" s="35">
        <f>Авиация!G27+Гидромет!G27</f>
        <v>0</v>
      </c>
      <c r="H32" s="57">
        <f>Авиация!H27+Гидромет!H27</f>
        <v>0</v>
      </c>
      <c r="I32" s="58">
        <f>Авиация!I27+Гидромет!I27</f>
        <v>0</v>
      </c>
    </row>
    <row r="33" spans="1:9" ht="25.5">
      <c r="A33" s="11" t="s">
        <v>18</v>
      </c>
      <c r="B33" s="16" t="s">
        <v>53</v>
      </c>
      <c r="C33" s="57">
        <f>Авиация!C28+Гидромет!C28</f>
        <v>0</v>
      </c>
      <c r="D33" s="57">
        <f>Авиация!D28+Гидромет!E28</f>
        <v>0</v>
      </c>
      <c r="E33" s="57">
        <f>Авиация!E28+Гидромет!E28</f>
        <v>0</v>
      </c>
      <c r="F33" s="35">
        <f>Авиация!F28+Гидромет!F28</f>
        <v>0</v>
      </c>
      <c r="G33" s="35">
        <f>Авиация!G28+Гидромет!G28</f>
        <v>0</v>
      </c>
      <c r="H33" s="57">
        <f>Авиация!H28+Гидромет!H28</f>
        <v>0</v>
      </c>
      <c r="I33" s="58">
        <f>Авиация!I28+Гидромет!I28</f>
        <v>0</v>
      </c>
    </row>
    <row r="34" spans="1:9" ht="15" customHeight="1" thickBot="1">
      <c r="A34" s="7" t="s">
        <v>19</v>
      </c>
      <c r="B34" s="18" t="s">
        <v>54</v>
      </c>
      <c r="C34" s="59">
        <f>Авиация!C29+Гидромет!C29</f>
        <v>0</v>
      </c>
      <c r="D34" s="59">
        <f>Авиация!D29+Гидромет!E29</f>
        <v>0</v>
      </c>
      <c r="E34" s="59">
        <f>Авиация!E29+Гидромет!E29</f>
        <v>0</v>
      </c>
      <c r="F34" s="38">
        <f>Авиация!F29+Гидромет!F29</f>
        <v>0</v>
      </c>
      <c r="G34" s="38">
        <f>Авиация!G29+Гидромет!G29</f>
        <v>0</v>
      </c>
      <c r="H34" s="59">
        <f>Авиация!H29+Гидромет!H29</f>
        <v>0</v>
      </c>
      <c r="I34" s="60">
        <f>Авиация!I29+Гидромет!I29</f>
        <v>0</v>
      </c>
    </row>
    <row r="35" spans="1:9" ht="15" customHeight="1" thickTop="1" thickBot="1">
      <c r="A35" s="131"/>
      <c r="B35" s="132"/>
      <c r="C35" s="132"/>
      <c r="D35" s="132"/>
      <c r="E35" s="132"/>
      <c r="F35" s="132"/>
      <c r="G35" s="132"/>
      <c r="H35" s="132"/>
      <c r="I35" s="133"/>
    </row>
    <row r="36" spans="1:9" ht="23.25" customHeight="1" thickTop="1">
      <c r="A36" s="134" t="s">
        <v>39</v>
      </c>
      <c r="B36" s="135"/>
      <c r="C36" s="135"/>
      <c r="D36" s="135"/>
      <c r="E36" s="136"/>
      <c r="F36" s="32"/>
      <c r="G36" s="32"/>
      <c r="H36" s="22"/>
      <c r="I36" s="22"/>
    </row>
    <row r="37" spans="1:9" ht="28.5" customHeight="1">
      <c r="A37" s="137"/>
      <c r="B37" s="138"/>
      <c r="C37" s="138"/>
      <c r="D37" s="138"/>
      <c r="E37" s="139"/>
      <c r="F37" s="32"/>
      <c r="G37" s="32"/>
      <c r="H37" s="22"/>
      <c r="I37" s="22"/>
    </row>
    <row r="38" spans="1:9" s="30" customFormat="1" ht="15" customHeight="1">
      <c r="A38" s="121"/>
      <c r="B38" s="121"/>
      <c r="C38" s="121"/>
      <c r="D38" s="121"/>
      <c r="E38" s="121"/>
      <c r="F38" s="121"/>
      <c r="G38" s="122" t="s">
        <v>62</v>
      </c>
      <c r="H38" s="122"/>
      <c r="I38" s="122"/>
    </row>
    <row r="39" spans="1:9" s="30" customFormat="1" ht="13.5" customHeight="1">
      <c r="A39" s="121"/>
      <c r="B39" s="121"/>
      <c r="C39" s="121"/>
      <c r="D39" s="121"/>
      <c r="E39" s="121"/>
      <c r="F39" s="121"/>
      <c r="G39" s="122"/>
      <c r="H39" s="122"/>
      <c r="I39" s="122"/>
    </row>
  </sheetData>
  <mergeCells count="14">
    <mergeCell ref="A38:F39"/>
    <mergeCell ref="G38:I39"/>
    <mergeCell ref="B2:I2"/>
    <mergeCell ref="A3:I3"/>
    <mergeCell ref="A4:I4"/>
    <mergeCell ref="A6:A7"/>
    <mergeCell ref="B6:B7"/>
    <mergeCell ref="D6:D7"/>
    <mergeCell ref="C6:C7"/>
    <mergeCell ref="E6:E7"/>
    <mergeCell ref="F6:G6"/>
    <mergeCell ref="A35:I35"/>
    <mergeCell ref="A36:E37"/>
    <mergeCell ref="H6:I6"/>
  </mergeCells>
  <pageMargins left="0.39370078740157483" right="0.19685039370078741" top="0.28000000000000003" bottom="0.19685039370078741" header="0.11811023622047245" footer="0.11811023622047245"/>
  <pageSetup paperSize="9" scale="87" firstPageNumber="22" orientation="landscape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tabColor rgb="FF00B050"/>
  </sheetPr>
  <dimension ref="A1:K32"/>
  <sheetViews>
    <sheetView zoomScale="130" zoomScaleNormal="130" zoomScaleSheetLayoutView="100" workbookViewId="0">
      <selection activeCell="A19" sqref="A19:XFD19"/>
    </sheetView>
  </sheetViews>
  <sheetFormatPr defaultRowHeight="12.75"/>
  <cols>
    <col min="1" max="1" width="4.7109375" customWidth="1"/>
    <col min="2" max="2" width="31.42578125" customWidth="1"/>
    <col min="3" max="5" width="16.28515625" customWidth="1"/>
    <col min="6" max="6" width="15.7109375" customWidth="1"/>
    <col min="7" max="7" width="19" customWidth="1"/>
    <col min="8" max="9" width="20.42578125" customWidth="1"/>
  </cols>
  <sheetData>
    <row r="1" spans="1:11" ht="24.75" customHeight="1" thickTop="1" thickBot="1">
      <c r="A1" s="127" t="s">
        <v>24</v>
      </c>
      <c r="B1" s="127" t="s">
        <v>27</v>
      </c>
      <c r="C1" s="127" t="s">
        <v>48</v>
      </c>
      <c r="D1" s="127" t="s">
        <v>55</v>
      </c>
      <c r="E1" s="127" t="s">
        <v>56</v>
      </c>
      <c r="F1" s="129" t="s">
        <v>49</v>
      </c>
      <c r="G1" s="130"/>
      <c r="H1" s="129" t="s">
        <v>51</v>
      </c>
      <c r="I1" s="130"/>
      <c r="J1" s="21"/>
    </row>
    <row r="2" spans="1:11" ht="39.75" customHeight="1" thickTop="1" thickBot="1">
      <c r="A2" s="128"/>
      <c r="B2" s="128"/>
      <c r="C2" s="128"/>
      <c r="D2" s="128"/>
      <c r="E2" s="128"/>
      <c r="F2" s="24" t="s">
        <v>0</v>
      </c>
      <c r="G2" s="25" t="s">
        <v>57</v>
      </c>
      <c r="H2" s="25" t="s">
        <v>0</v>
      </c>
      <c r="I2" s="26" t="s">
        <v>57</v>
      </c>
    </row>
    <row r="3" spans="1:11" ht="12.75" customHeight="1" thickTop="1" thickBo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4">
        <v>6</v>
      </c>
      <c r="G3" s="4">
        <v>7</v>
      </c>
      <c r="H3" s="4">
        <v>8</v>
      </c>
      <c r="I3" s="5">
        <v>9</v>
      </c>
    </row>
    <row r="4" spans="1:11" ht="12.75" customHeight="1" thickTop="1">
      <c r="A4" s="64" t="s">
        <v>6</v>
      </c>
      <c r="B4" s="65" t="s">
        <v>28</v>
      </c>
      <c r="C4" s="66">
        <f t="shared" ref="C4:I4" si="0">C10+C18+C23</f>
        <v>6339600</v>
      </c>
      <c r="D4" s="66">
        <f>D10+D18+D23</f>
        <v>977921.3</v>
      </c>
      <c r="E4" s="66">
        <f t="shared" si="0"/>
        <v>1063383.3</v>
      </c>
      <c r="F4" s="67">
        <f t="shared" si="0"/>
        <v>313</v>
      </c>
      <c r="G4" s="67">
        <f t="shared" si="0"/>
        <v>43</v>
      </c>
      <c r="H4" s="66">
        <f t="shared" si="0"/>
        <v>4361581.0599999996</v>
      </c>
      <c r="I4" s="68">
        <f t="shared" si="0"/>
        <v>571462.80000000005</v>
      </c>
    </row>
    <row r="5" spans="1:11">
      <c r="A5" s="69"/>
      <c r="B5" s="70" t="s">
        <v>3</v>
      </c>
      <c r="C5" s="71"/>
      <c r="D5" s="71"/>
      <c r="E5" s="71"/>
      <c r="F5" s="72"/>
      <c r="G5" s="72"/>
      <c r="H5" s="71"/>
      <c r="I5" s="73"/>
    </row>
    <row r="6" spans="1:11">
      <c r="A6" s="74" t="s">
        <v>7</v>
      </c>
      <c r="B6" s="75" t="s">
        <v>1</v>
      </c>
      <c r="C6" s="76">
        <f t="shared" ref="C6:I6" si="1">C11+C19+C24</f>
        <v>1128700</v>
      </c>
      <c r="D6" s="76">
        <f t="shared" si="1"/>
        <v>6300.9</v>
      </c>
      <c r="E6" s="76">
        <f t="shared" si="1"/>
        <v>40646.5</v>
      </c>
      <c r="F6" s="77">
        <f t="shared" si="1"/>
        <v>20</v>
      </c>
      <c r="G6" s="77">
        <f t="shared" si="1"/>
        <v>10</v>
      </c>
      <c r="H6" s="76">
        <f t="shared" si="1"/>
        <v>384909.6</v>
      </c>
      <c r="I6" s="78">
        <f t="shared" si="1"/>
        <v>172811.8</v>
      </c>
    </row>
    <row r="7" spans="1:11" ht="25.5">
      <c r="A7" s="79" t="s">
        <v>8</v>
      </c>
      <c r="B7" s="80" t="s">
        <v>29</v>
      </c>
      <c r="C7" s="76">
        <f t="shared" ref="C7:I8" si="2">C15+C20+C28</f>
        <v>0</v>
      </c>
      <c r="D7" s="76">
        <f t="shared" si="2"/>
        <v>0</v>
      </c>
      <c r="E7" s="76">
        <f t="shared" si="2"/>
        <v>0</v>
      </c>
      <c r="F7" s="77">
        <f t="shared" si="2"/>
        <v>0</v>
      </c>
      <c r="G7" s="77">
        <f t="shared" si="2"/>
        <v>0</v>
      </c>
      <c r="H7" s="76">
        <f t="shared" si="2"/>
        <v>0</v>
      </c>
      <c r="I7" s="78">
        <f t="shared" si="2"/>
        <v>0</v>
      </c>
    </row>
    <row r="8" spans="1:11" ht="13.5" customHeight="1" thickBot="1">
      <c r="A8" s="81" t="s">
        <v>9</v>
      </c>
      <c r="B8" s="82" t="s">
        <v>2</v>
      </c>
      <c r="C8" s="83">
        <f t="shared" si="2"/>
        <v>5210900</v>
      </c>
      <c r="D8" s="83">
        <f t="shared" si="2"/>
        <v>971620.4</v>
      </c>
      <c r="E8" s="83">
        <f t="shared" si="2"/>
        <v>1022736.8</v>
      </c>
      <c r="F8" s="84">
        <f t="shared" si="2"/>
        <v>293</v>
      </c>
      <c r="G8" s="84">
        <f t="shared" si="2"/>
        <v>33</v>
      </c>
      <c r="H8" s="83">
        <f t="shared" si="2"/>
        <v>3976671.46</v>
      </c>
      <c r="I8" s="85">
        <f t="shared" si="2"/>
        <v>398651</v>
      </c>
    </row>
    <row r="9" spans="1:11" ht="3" customHeight="1" thickTop="1" thickBot="1">
      <c r="A9" s="86"/>
      <c r="B9" s="87"/>
      <c r="C9" s="88"/>
      <c r="D9" s="88"/>
      <c r="E9" s="88"/>
      <c r="F9" s="89"/>
      <c r="G9" s="89"/>
      <c r="H9" s="88"/>
      <c r="I9" s="90"/>
    </row>
    <row r="10" spans="1:11" ht="17.25" customHeight="1" thickTop="1">
      <c r="A10" s="64" t="s">
        <v>10</v>
      </c>
      <c r="B10" s="91" t="s">
        <v>21</v>
      </c>
      <c r="C10" s="66">
        <f t="shared" ref="C10:I10" si="3">C11+C15+C16</f>
        <v>6236700</v>
      </c>
      <c r="D10" s="66">
        <f>D11+D15+D16</f>
        <v>966663.20000000007</v>
      </c>
      <c r="E10" s="66">
        <f t="shared" si="3"/>
        <v>1049168.3</v>
      </c>
      <c r="F10" s="67">
        <f t="shared" si="3"/>
        <v>298</v>
      </c>
      <c r="G10" s="67">
        <f t="shared" si="3"/>
        <v>38</v>
      </c>
      <c r="H10" s="66">
        <f t="shared" si="3"/>
        <v>4300143</v>
      </c>
      <c r="I10" s="68">
        <f t="shared" si="3"/>
        <v>550262.80000000005</v>
      </c>
    </row>
    <row r="11" spans="1:11">
      <c r="A11" s="79" t="s">
        <v>11</v>
      </c>
      <c r="B11" s="80" t="s">
        <v>1</v>
      </c>
      <c r="C11" s="76">
        <f t="shared" ref="C11:I11" si="4">C13+C14</f>
        <v>1062200</v>
      </c>
      <c r="D11" s="76">
        <f>D13+D14</f>
        <v>6300.9</v>
      </c>
      <c r="E11" s="76">
        <f t="shared" si="4"/>
        <v>34316.5</v>
      </c>
      <c r="F11" s="77">
        <f t="shared" si="4"/>
        <v>12</v>
      </c>
      <c r="G11" s="77">
        <f t="shared" si="4"/>
        <v>5</v>
      </c>
      <c r="H11" s="76">
        <f t="shared" si="4"/>
        <v>358809.59999999998</v>
      </c>
      <c r="I11" s="76">
        <f t="shared" si="4"/>
        <v>151611.79999999999</v>
      </c>
    </row>
    <row r="12" spans="1:11">
      <c r="A12" s="79"/>
      <c r="B12" s="92" t="s">
        <v>3</v>
      </c>
      <c r="C12" s="71"/>
      <c r="D12" s="71"/>
      <c r="E12" s="71"/>
      <c r="F12" s="72"/>
      <c r="G12" s="72"/>
      <c r="H12" s="71"/>
      <c r="I12" s="73"/>
    </row>
    <row r="13" spans="1:11" ht="15.75" customHeight="1">
      <c r="A13" s="79"/>
      <c r="B13" s="93" t="s">
        <v>4</v>
      </c>
      <c r="C13" s="76">
        <v>1062200</v>
      </c>
      <c r="D13" s="76">
        <v>6300.9</v>
      </c>
      <c r="E13" s="76">
        <v>34316.5</v>
      </c>
      <c r="F13" s="77">
        <v>12</v>
      </c>
      <c r="G13" s="77">
        <v>5</v>
      </c>
      <c r="H13" s="76">
        <v>358809.59999999998</v>
      </c>
      <c r="I13" s="78">
        <v>151611.79999999999</v>
      </c>
      <c r="K13" s="34"/>
    </row>
    <row r="14" spans="1:11" ht="15.75" customHeight="1">
      <c r="A14" s="94"/>
      <c r="B14" s="95" t="s">
        <v>5</v>
      </c>
      <c r="C14" s="76">
        <v>0</v>
      </c>
      <c r="D14" s="76">
        <v>0</v>
      </c>
      <c r="E14" s="76">
        <v>0</v>
      </c>
      <c r="F14" s="77">
        <v>0</v>
      </c>
      <c r="G14" s="77">
        <v>0</v>
      </c>
      <c r="H14" s="76">
        <v>0</v>
      </c>
      <c r="I14" s="78">
        <v>0</v>
      </c>
    </row>
    <row r="15" spans="1:11" ht="25.5">
      <c r="A15" s="79" t="s">
        <v>12</v>
      </c>
      <c r="B15" s="80" t="s">
        <v>29</v>
      </c>
      <c r="C15" s="76">
        <v>0</v>
      </c>
      <c r="D15" s="76">
        <v>0</v>
      </c>
      <c r="E15" s="76">
        <v>0</v>
      </c>
      <c r="F15" s="77">
        <v>0</v>
      </c>
      <c r="G15" s="77">
        <v>0</v>
      </c>
      <c r="H15" s="76">
        <v>0</v>
      </c>
      <c r="I15" s="78">
        <v>0</v>
      </c>
    </row>
    <row r="16" spans="1:11" ht="14.25" customHeight="1" thickBot="1">
      <c r="A16" s="81" t="s">
        <v>13</v>
      </c>
      <c r="B16" s="82" t="s">
        <v>2</v>
      </c>
      <c r="C16" s="76">
        <v>5174500</v>
      </c>
      <c r="D16" s="76">
        <v>960362.3</v>
      </c>
      <c r="E16" s="76">
        <v>1014851.8</v>
      </c>
      <c r="F16" s="77">
        <v>286</v>
      </c>
      <c r="G16" s="77">
        <v>33</v>
      </c>
      <c r="H16" s="76">
        <v>3941333.4</v>
      </c>
      <c r="I16" s="78">
        <v>398651</v>
      </c>
    </row>
    <row r="17" spans="1:10" ht="3" customHeight="1" thickTop="1" thickBot="1">
      <c r="A17" s="86"/>
      <c r="B17" s="87"/>
      <c r="C17" s="88"/>
      <c r="D17" s="88"/>
      <c r="E17" s="88"/>
      <c r="F17" s="89"/>
      <c r="G17" s="89"/>
      <c r="H17" s="88"/>
      <c r="I17" s="96"/>
      <c r="J17" s="21"/>
    </row>
    <row r="18" spans="1:10" ht="14.25" customHeight="1" thickTop="1">
      <c r="A18" s="64">
        <v>3</v>
      </c>
      <c r="B18" s="91" t="s">
        <v>22</v>
      </c>
      <c r="C18" s="66">
        <f t="shared" ref="C18:I18" si="5">C19+C20+C21</f>
        <v>102900</v>
      </c>
      <c r="D18" s="66">
        <f t="shared" si="5"/>
        <v>11258.1</v>
      </c>
      <c r="E18" s="66">
        <f t="shared" si="5"/>
        <v>14215</v>
      </c>
      <c r="F18" s="67">
        <f t="shared" si="5"/>
        <v>15</v>
      </c>
      <c r="G18" s="67">
        <f t="shared" si="5"/>
        <v>5</v>
      </c>
      <c r="H18" s="66">
        <f t="shared" si="5"/>
        <v>61438.06</v>
      </c>
      <c r="I18" s="68">
        <f t="shared" si="5"/>
        <v>21200</v>
      </c>
    </row>
    <row r="19" spans="1:10">
      <c r="A19" s="94" t="s">
        <v>14</v>
      </c>
      <c r="B19" s="75" t="s">
        <v>1</v>
      </c>
      <c r="C19" s="76">
        <v>66500</v>
      </c>
      <c r="D19" s="76">
        <v>0</v>
      </c>
      <c r="E19" s="76">
        <v>6330</v>
      </c>
      <c r="F19" s="77">
        <v>8</v>
      </c>
      <c r="G19" s="77">
        <v>5</v>
      </c>
      <c r="H19" s="76">
        <v>26100</v>
      </c>
      <c r="I19" s="78">
        <v>21200</v>
      </c>
    </row>
    <row r="20" spans="1:10" ht="25.5">
      <c r="A20" s="94" t="s">
        <v>16</v>
      </c>
      <c r="B20" s="75" t="s">
        <v>29</v>
      </c>
      <c r="C20" s="76">
        <v>0</v>
      </c>
      <c r="D20" s="76">
        <v>0</v>
      </c>
      <c r="E20" s="76">
        <v>0</v>
      </c>
      <c r="F20" s="77">
        <v>0</v>
      </c>
      <c r="G20" s="77">
        <v>0</v>
      </c>
      <c r="H20" s="76">
        <v>0</v>
      </c>
      <c r="I20" s="78">
        <v>0</v>
      </c>
    </row>
    <row r="21" spans="1:10" ht="14.25" customHeight="1" thickBot="1">
      <c r="A21" s="81" t="s">
        <v>15</v>
      </c>
      <c r="B21" s="82" t="s">
        <v>2</v>
      </c>
      <c r="C21" s="76">
        <v>36400</v>
      </c>
      <c r="D21" s="76">
        <v>11258.1</v>
      </c>
      <c r="E21" s="76">
        <v>7885</v>
      </c>
      <c r="F21" s="77">
        <v>7</v>
      </c>
      <c r="G21" s="84">
        <v>0</v>
      </c>
      <c r="H21" s="76">
        <v>35338.06</v>
      </c>
      <c r="I21" s="78">
        <v>0</v>
      </c>
    </row>
    <row r="22" spans="1:10" ht="3" customHeight="1" thickTop="1" thickBot="1">
      <c r="A22" s="86"/>
      <c r="B22" s="87"/>
      <c r="C22" s="88"/>
      <c r="D22" s="88"/>
      <c r="E22" s="88"/>
      <c r="F22" s="89"/>
      <c r="G22" s="97"/>
      <c r="H22" s="88"/>
      <c r="I22" s="96"/>
      <c r="J22" s="21"/>
    </row>
    <row r="23" spans="1:10" ht="14.25" customHeight="1" thickTop="1">
      <c r="A23" s="64" t="s">
        <v>17</v>
      </c>
      <c r="B23" s="65" t="s">
        <v>23</v>
      </c>
      <c r="C23" s="66">
        <f>C24+C28+C29</f>
        <v>0</v>
      </c>
      <c r="D23" s="66">
        <f t="shared" ref="D23:I23" si="6">D24+D28+D29</f>
        <v>0</v>
      </c>
      <c r="E23" s="66">
        <f t="shared" si="6"/>
        <v>0</v>
      </c>
      <c r="F23" s="67">
        <f t="shared" si="6"/>
        <v>0</v>
      </c>
      <c r="G23" s="67">
        <f t="shared" si="6"/>
        <v>0</v>
      </c>
      <c r="H23" s="66">
        <f t="shared" si="6"/>
        <v>0</v>
      </c>
      <c r="I23" s="68">
        <f t="shared" si="6"/>
        <v>0</v>
      </c>
    </row>
    <row r="24" spans="1:10">
      <c r="A24" s="79" t="s">
        <v>20</v>
      </c>
      <c r="B24" s="92" t="s">
        <v>1</v>
      </c>
      <c r="C24" s="76">
        <f t="shared" ref="C24:I24" si="7">C26+C27</f>
        <v>0</v>
      </c>
      <c r="D24" s="76">
        <v>0</v>
      </c>
      <c r="E24" s="76">
        <f t="shared" si="7"/>
        <v>0</v>
      </c>
      <c r="F24" s="77">
        <f t="shared" si="7"/>
        <v>0</v>
      </c>
      <c r="G24" s="77">
        <f t="shared" si="7"/>
        <v>0</v>
      </c>
      <c r="H24" s="76">
        <f t="shared" si="7"/>
        <v>0</v>
      </c>
      <c r="I24" s="78">
        <f t="shared" si="7"/>
        <v>0</v>
      </c>
    </row>
    <row r="25" spans="1:10">
      <c r="A25" s="79"/>
      <c r="B25" s="80" t="s">
        <v>3</v>
      </c>
      <c r="C25" s="71"/>
      <c r="D25" s="71"/>
      <c r="E25" s="71"/>
      <c r="F25" s="72"/>
      <c r="G25" s="72"/>
      <c r="H25" s="71"/>
      <c r="I25" s="73"/>
    </row>
    <row r="26" spans="1:10" ht="14.25" customHeight="1">
      <c r="A26" s="79" t="s">
        <v>46</v>
      </c>
      <c r="B26" s="93" t="s">
        <v>30</v>
      </c>
      <c r="C26" s="76">
        <v>0</v>
      </c>
      <c r="D26" s="76">
        <v>0</v>
      </c>
      <c r="E26" s="76">
        <v>0</v>
      </c>
      <c r="F26" s="77">
        <v>0</v>
      </c>
      <c r="G26" s="77">
        <v>0</v>
      </c>
      <c r="H26" s="76">
        <v>0</v>
      </c>
      <c r="I26" s="78">
        <v>0</v>
      </c>
    </row>
    <row r="27" spans="1:10" ht="14.25" customHeight="1">
      <c r="A27" s="79"/>
      <c r="B27" s="93" t="s">
        <v>31</v>
      </c>
      <c r="C27" s="76">
        <v>0</v>
      </c>
      <c r="D27" s="76">
        <v>0</v>
      </c>
      <c r="E27" s="76">
        <v>0</v>
      </c>
      <c r="F27" s="77">
        <v>0</v>
      </c>
      <c r="G27" s="77">
        <v>0</v>
      </c>
      <c r="H27" s="76">
        <v>0</v>
      </c>
      <c r="I27" s="78">
        <v>0</v>
      </c>
    </row>
    <row r="28" spans="1:10" ht="25.5">
      <c r="A28" s="79" t="s">
        <v>18</v>
      </c>
      <c r="B28" s="80" t="s">
        <v>29</v>
      </c>
      <c r="C28" s="76">
        <v>0</v>
      </c>
      <c r="D28" s="76">
        <v>0</v>
      </c>
      <c r="E28" s="76">
        <v>0</v>
      </c>
      <c r="F28" s="77">
        <v>0</v>
      </c>
      <c r="G28" s="77">
        <v>0</v>
      </c>
      <c r="H28" s="76">
        <v>0</v>
      </c>
      <c r="I28" s="78">
        <v>0</v>
      </c>
    </row>
    <row r="29" spans="1:10" ht="15" customHeight="1" thickBot="1">
      <c r="A29" s="98" t="s">
        <v>19</v>
      </c>
      <c r="B29" s="99" t="s">
        <v>2</v>
      </c>
      <c r="C29" s="83">
        <v>0</v>
      </c>
      <c r="D29" s="83">
        <v>0</v>
      </c>
      <c r="E29" s="83">
        <v>0</v>
      </c>
      <c r="F29" s="84">
        <v>0</v>
      </c>
      <c r="G29" s="84">
        <v>0</v>
      </c>
      <c r="H29" s="83">
        <v>0</v>
      </c>
      <c r="I29" s="85">
        <v>0</v>
      </c>
    </row>
    <row r="30" spans="1:10" ht="14.25" thickTop="1" thickBot="1">
      <c r="A30" s="132" t="s">
        <v>45</v>
      </c>
      <c r="B30" s="132"/>
      <c r="C30" s="132"/>
      <c r="D30" s="132"/>
      <c r="E30" s="132"/>
      <c r="F30" s="132"/>
      <c r="G30" s="132"/>
      <c r="H30" s="132"/>
      <c r="I30" s="133"/>
    </row>
    <row r="31" spans="1:10" s="30" customFormat="1" ht="15" customHeight="1" thickTop="1">
      <c r="A31" s="121" t="s">
        <v>44</v>
      </c>
      <c r="B31" s="121"/>
      <c r="C31" s="121"/>
      <c r="D31" s="121"/>
      <c r="E31" s="121"/>
      <c r="F31" s="121"/>
      <c r="G31" s="122" t="s">
        <v>40</v>
      </c>
      <c r="H31" s="122"/>
      <c r="I31" s="122"/>
    </row>
    <row r="32" spans="1:10" s="30" customFormat="1" ht="13.5" customHeight="1">
      <c r="A32" s="121"/>
      <c r="B32" s="121"/>
      <c r="C32" s="121"/>
      <c r="D32" s="121"/>
      <c r="E32" s="121"/>
      <c r="F32" s="121"/>
      <c r="G32" s="122"/>
      <c r="H32" s="122"/>
      <c r="I32" s="122"/>
    </row>
  </sheetData>
  <mergeCells count="10">
    <mergeCell ref="A31:F32"/>
    <mergeCell ref="G31:I32"/>
    <mergeCell ref="A1:A2"/>
    <mergeCell ref="H1:I1"/>
    <mergeCell ref="B1:B2"/>
    <mergeCell ref="C1:C2"/>
    <mergeCell ref="E1:E2"/>
    <mergeCell ref="F1:G1"/>
    <mergeCell ref="A30:I30"/>
    <mergeCell ref="D1:D2"/>
  </mergeCells>
  <phoneticPr fontId="5" type="noConversion"/>
  <pageMargins left="0.39370078740157483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00B050"/>
  </sheetPr>
  <dimension ref="A1:I38"/>
  <sheetViews>
    <sheetView zoomScale="120" zoomScaleNormal="120" zoomScaleSheetLayoutView="100" workbookViewId="0">
      <selection activeCell="N15" sqref="N15"/>
    </sheetView>
  </sheetViews>
  <sheetFormatPr defaultRowHeight="12.75"/>
  <cols>
    <col min="1" max="1" width="4.7109375" customWidth="1"/>
    <col min="2" max="2" width="25.7109375" customWidth="1"/>
    <col min="3" max="4" width="15.7109375" style="39" customWidth="1"/>
    <col min="5" max="7" width="15.7109375" customWidth="1"/>
    <col min="8" max="8" width="20.28515625" style="39" customWidth="1"/>
    <col min="9" max="9" width="20.42578125" customWidth="1"/>
    <col min="10" max="10" width="9.42578125" customWidth="1"/>
  </cols>
  <sheetData>
    <row r="1" spans="1:9" ht="25.5" customHeight="1" thickTop="1" thickBot="1">
      <c r="A1" s="140" t="s">
        <v>24</v>
      </c>
      <c r="B1" s="140" t="s">
        <v>27</v>
      </c>
      <c r="C1" s="142" t="s">
        <v>32</v>
      </c>
      <c r="D1" s="142" t="s">
        <v>47</v>
      </c>
      <c r="E1" s="127" t="s">
        <v>41</v>
      </c>
      <c r="F1" s="129" t="s">
        <v>33</v>
      </c>
      <c r="G1" s="130"/>
      <c r="H1" s="129" t="s">
        <v>34</v>
      </c>
      <c r="I1" s="130"/>
    </row>
    <row r="2" spans="1:9" ht="50.25" customHeight="1" thickTop="1" thickBot="1">
      <c r="A2" s="141"/>
      <c r="B2" s="141"/>
      <c r="C2" s="143"/>
      <c r="D2" s="143"/>
      <c r="E2" s="128"/>
      <c r="F2" s="24" t="s">
        <v>0</v>
      </c>
      <c r="G2" s="25" t="s">
        <v>42</v>
      </c>
      <c r="H2" s="42" t="s">
        <v>0</v>
      </c>
      <c r="I2" s="26" t="s">
        <v>43</v>
      </c>
    </row>
    <row r="3" spans="1:9" ht="14.25" thickTop="1" thickBot="1">
      <c r="A3" s="3">
        <v>1</v>
      </c>
      <c r="B3" s="3">
        <v>2</v>
      </c>
      <c r="C3" s="40">
        <v>3</v>
      </c>
      <c r="D3" s="40"/>
      <c r="E3" s="40">
        <v>4</v>
      </c>
      <c r="F3" s="41">
        <v>5</v>
      </c>
      <c r="G3" s="4">
        <v>6</v>
      </c>
      <c r="H3" s="41">
        <v>7</v>
      </c>
      <c r="I3" s="5">
        <v>8</v>
      </c>
    </row>
    <row r="4" spans="1:9" ht="12.75" customHeight="1" thickTop="1">
      <c r="A4" s="64" t="s">
        <v>6</v>
      </c>
      <c r="B4" s="65" t="s">
        <v>28</v>
      </c>
      <c r="C4" s="100">
        <f t="shared" ref="C4:I4" si="0">C10+C18+C23</f>
        <v>1230100</v>
      </c>
      <c r="D4" s="100">
        <f t="shared" si="0"/>
        <v>0</v>
      </c>
      <c r="E4" s="100">
        <f t="shared" si="0"/>
        <v>0</v>
      </c>
      <c r="F4" s="101">
        <f t="shared" si="0"/>
        <v>33</v>
      </c>
      <c r="G4" s="101">
        <f t="shared" si="0"/>
        <v>8</v>
      </c>
      <c r="H4" s="100">
        <f t="shared" si="0"/>
        <v>1179132.8999999999</v>
      </c>
      <c r="I4" s="100">
        <f t="shared" si="0"/>
        <v>91505</v>
      </c>
    </row>
    <row r="5" spans="1:9" ht="12.75" customHeight="1">
      <c r="A5" s="69"/>
      <c r="B5" s="70" t="s">
        <v>3</v>
      </c>
      <c r="C5" s="102"/>
      <c r="D5" s="102"/>
      <c r="E5" s="102"/>
      <c r="F5" s="102"/>
      <c r="G5" s="102"/>
      <c r="H5" s="103"/>
      <c r="I5" s="104"/>
    </row>
    <row r="6" spans="1:9" ht="12.75" customHeight="1">
      <c r="A6" s="74" t="s">
        <v>7</v>
      </c>
      <c r="B6" s="75" t="s">
        <v>1</v>
      </c>
      <c r="C6" s="105">
        <f t="shared" ref="C6:I6" si="1">C11+C19+C24</f>
        <v>1197100</v>
      </c>
      <c r="D6" s="105">
        <f t="shared" si="1"/>
        <v>0</v>
      </c>
      <c r="E6" s="105">
        <f t="shared" si="1"/>
        <v>0</v>
      </c>
      <c r="F6" s="106">
        <f t="shared" si="1"/>
        <v>33</v>
      </c>
      <c r="G6" s="106">
        <f t="shared" si="1"/>
        <v>8</v>
      </c>
      <c r="H6" s="105">
        <f t="shared" si="1"/>
        <v>1179132.8999999999</v>
      </c>
      <c r="I6" s="105">
        <f t="shared" si="1"/>
        <v>91505</v>
      </c>
    </row>
    <row r="7" spans="1:9" ht="27.75" customHeight="1">
      <c r="A7" s="79" t="s">
        <v>8</v>
      </c>
      <c r="B7" s="80" t="s">
        <v>29</v>
      </c>
      <c r="C7" s="105">
        <v>0</v>
      </c>
      <c r="D7" s="105">
        <v>0</v>
      </c>
      <c r="E7" s="105">
        <v>0</v>
      </c>
      <c r="F7" s="105"/>
      <c r="G7" s="105"/>
      <c r="H7" s="107">
        <v>0</v>
      </c>
      <c r="I7" s="107">
        <v>0</v>
      </c>
    </row>
    <row r="8" spans="1:9" ht="13.5" customHeight="1" thickBot="1">
      <c r="A8" s="81" t="s">
        <v>9</v>
      </c>
      <c r="B8" s="82" t="s">
        <v>2</v>
      </c>
      <c r="C8" s="108">
        <f t="shared" ref="C8:I8" si="2">C16+C21+C29</f>
        <v>33000</v>
      </c>
      <c r="D8" s="108">
        <f t="shared" si="2"/>
        <v>0</v>
      </c>
      <c r="E8" s="108">
        <f t="shared" si="2"/>
        <v>0</v>
      </c>
      <c r="F8" s="109">
        <f t="shared" si="2"/>
        <v>0</v>
      </c>
      <c r="G8" s="109">
        <f t="shared" si="2"/>
        <v>0</v>
      </c>
      <c r="H8" s="108">
        <f t="shared" si="2"/>
        <v>0</v>
      </c>
      <c r="I8" s="108">
        <f t="shared" si="2"/>
        <v>0</v>
      </c>
    </row>
    <row r="9" spans="1:9" ht="14.25" thickTop="1" thickBot="1">
      <c r="A9" s="110"/>
      <c r="B9" s="87"/>
      <c r="C9" s="111"/>
      <c r="D9" s="111"/>
      <c r="E9" s="111"/>
      <c r="F9" s="89"/>
      <c r="G9" s="89"/>
      <c r="H9" s="112"/>
      <c r="I9" s="113"/>
    </row>
    <row r="10" spans="1:9" ht="17.25" customHeight="1" thickTop="1">
      <c r="A10" s="64" t="s">
        <v>10</v>
      </c>
      <c r="B10" s="91" t="s">
        <v>21</v>
      </c>
      <c r="C10" s="100">
        <f t="shared" ref="C10:I10" si="3">C11+C15+C16</f>
        <v>1230100</v>
      </c>
      <c r="D10" s="100">
        <f t="shared" si="3"/>
        <v>0</v>
      </c>
      <c r="E10" s="100">
        <f t="shared" si="3"/>
        <v>0</v>
      </c>
      <c r="F10" s="101">
        <f t="shared" si="3"/>
        <v>33</v>
      </c>
      <c r="G10" s="101">
        <f t="shared" si="3"/>
        <v>8</v>
      </c>
      <c r="H10" s="114">
        <f t="shared" si="3"/>
        <v>1179132.8999999999</v>
      </c>
      <c r="I10" s="114">
        <f t="shared" si="3"/>
        <v>91505</v>
      </c>
    </row>
    <row r="11" spans="1:9" ht="15" customHeight="1">
      <c r="A11" s="79" t="s">
        <v>11</v>
      </c>
      <c r="B11" s="80" t="s">
        <v>1</v>
      </c>
      <c r="C11" s="105">
        <f t="shared" ref="C11:I11" si="4">C13+C14</f>
        <v>1197100</v>
      </c>
      <c r="D11" s="105">
        <f>D13+D14</f>
        <v>0</v>
      </c>
      <c r="E11" s="105">
        <f t="shared" si="4"/>
        <v>0</v>
      </c>
      <c r="F11" s="77">
        <f t="shared" si="4"/>
        <v>33</v>
      </c>
      <c r="G11" s="77">
        <f t="shared" si="4"/>
        <v>8</v>
      </c>
      <c r="H11" s="105">
        <f t="shared" si="4"/>
        <v>1179132.8999999999</v>
      </c>
      <c r="I11" s="105">
        <f t="shared" si="4"/>
        <v>91505</v>
      </c>
    </row>
    <row r="12" spans="1:9" ht="15" customHeight="1">
      <c r="A12" s="79"/>
      <c r="B12" s="92" t="s">
        <v>3</v>
      </c>
      <c r="C12" s="105"/>
      <c r="D12" s="105"/>
      <c r="E12" s="105"/>
      <c r="F12" s="77"/>
      <c r="G12" s="77"/>
      <c r="H12" s="115"/>
      <c r="I12" s="107"/>
    </row>
    <row r="13" spans="1:9" ht="15.75" customHeight="1">
      <c r="A13" s="79"/>
      <c r="B13" s="80" t="s">
        <v>4</v>
      </c>
      <c r="C13" s="105">
        <v>1197100</v>
      </c>
      <c r="D13" s="105">
        <v>0</v>
      </c>
      <c r="E13" s="105">
        <v>0</v>
      </c>
      <c r="F13" s="77">
        <v>33</v>
      </c>
      <c r="G13" s="77">
        <v>8</v>
      </c>
      <c r="H13" s="105">
        <v>1179132.8999999999</v>
      </c>
      <c r="I13" s="105">
        <v>91505</v>
      </c>
    </row>
    <row r="14" spans="1:9" ht="15.75" customHeight="1">
      <c r="A14" s="94"/>
      <c r="B14" s="75" t="s">
        <v>5</v>
      </c>
      <c r="C14" s="105">
        <v>0</v>
      </c>
      <c r="D14" s="105">
        <v>0</v>
      </c>
      <c r="E14" s="105">
        <v>0</v>
      </c>
      <c r="F14" s="77">
        <v>0</v>
      </c>
      <c r="G14" s="77">
        <v>0</v>
      </c>
      <c r="H14" s="107">
        <v>0</v>
      </c>
      <c r="I14" s="107">
        <v>0</v>
      </c>
    </row>
    <row r="15" spans="1:9" ht="27.75" customHeight="1">
      <c r="A15" s="79" t="s">
        <v>12</v>
      </c>
      <c r="B15" s="80" t="s">
        <v>29</v>
      </c>
      <c r="C15" s="105">
        <v>0</v>
      </c>
      <c r="D15" s="105">
        <v>0</v>
      </c>
      <c r="E15" s="105">
        <v>0</v>
      </c>
      <c r="F15" s="77">
        <v>0</v>
      </c>
      <c r="G15" s="77">
        <v>0</v>
      </c>
      <c r="H15" s="107">
        <v>0</v>
      </c>
      <c r="I15" s="107">
        <v>0</v>
      </c>
    </row>
    <row r="16" spans="1:9" ht="14.25" customHeight="1" thickBot="1">
      <c r="A16" s="81" t="s">
        <v>13</v>
      </c>
      <c r="B16" s="82" t="s">
        <v>2</v>
      </c>
      <c r="C16" s="108">
        <v>33000</v>
      </c>
      <c r="D16" s="108">
        <v>0</v>
      </c>
      <c r="E16" s="108">
        <v>0</v>
      </c>
      <c r="F16" s="109">
        <v>0</v>
      </c>
      <c r="G16" s="109">
        <v>0</v>
      </c>
      <c r="H16" s="108">
        <v>0</v>
      </c>
      <c r="I16" s="108">
        <v>0</v>
      </c>
    </row>
    <row r="17" spans="1:9" ht="0.75" customHeight="1" thickTop="1" thickBot="1">
      <c r="A17" s="86"/>
      <c r="B17" s="87"/>
      <c r="C17" s="111"/>
      <c r="D17" s="111"/>
      <c r="E17" s="111"/>
      <c r="F17" s="89"/>
      <c r="G17" s="89"/>
      <c r="H17" s="112"/>
      <c r="I17" s="112"/>
    </row>
    <row r="18" spans="1:9" ht="14.25" customHeight="1" thickTop="1">
      <c r="A18" s="64">
        <v>3</v>
      </c>
      <c r="B18" s="91" t="s">
        <v>22</v>
      </c>
      <c r="C18" s="100">
        <f t="shared" ref="C18:I18" si="5">C19+C20+C21</f>
        <v>0</v>
      </c>
      <c r="D18" s="100">
        <f t="shared" si="5"/>
        <v>0</v>
      </c>
      <c r="E18" s="100">
        <f t="shared" si="5"/>
        <v>0</v>
      </c>
      <c r="F18" s="116">
        <f t="shared" si="5"/>
        <v>0</v>
      </c>
      <c r="G18" s="116">
        <f t="shared" si="5"/>
        <v>0</v>
      </c>
      <c r="H18" s="100">
        <f t="shared" si="5"/>
        <v>0</v>
      </c>
      <c r="I18" s="100">
        <f t="shared" si="5"/>
        <v>0</v>
      </c>
    </row>
    <row r="19" spans="1:9" ht="15" customHeight="1">
      <c r="A19" s="94" t="s">
        <v>14</v>
      </c>
      <c r="B19" s="75" t="s">
        <v>1</v>
      </c>
      <c r="C19" s="105">
        <v>0</v>
      </c>
      <c r="D19" s="105">
        <v>0</v>
      </c>
      <c r="E19" s="105">
        <v>0</v>
      </c>
      <c r="F19" s="77">
        <v>0</v>
      </c>
      <c r="G19" s="77">
        <v>0</v>
      </c>
      <c r="H19" s="105">
        <v>0</v>
      </c>
      <c r="I19" s="105">
        <v>0</v>
      </c>
    </row>
    <row r="20" spans="1:9" ht="27.75" customHeight="1">
      <c r="A20" s="94" t="s">
        <v>16</v>
      </c>
      <c r="B20" s="75" t="s">
        <v>29</v>
      </c>
      <c r="C20" s="105">
        <v>0</v>
      </c>
      <c r="D20" s="105">
        <v>0</v>
      </c>
      <c r="E20" s="105">
        <v>0</v>
      </c>
      <c r="F20" s="77">
        <v>0</v>
      </c>
      <c r="G20" s="77">
        <v>0</v>
      </c>
      <c r="H20" s="107">
        <v>0</v>
      </c>
      <c r="I20" s="107">
        <v>0</v>
      </c>
    </row>
    <row r="21" spans="1:9" ht="14.25" customHeight="1" thickBot="1">
      <c r="A21" s="81" t="s">
        <v>15</v>
      </c>
      <c r="B21" s="82" t="s">
        <v>2</v>
      </c>
      <c r="C21" s="108">
        <v>0</v>
      </c>
      <c r="D21" s="108">
        <v>0</v>
      </c>
      <c r="E21" s="108">
        <v>0</v>
      </c>
      <c r="F21" s="109">
        <v>0</v>
      </c>
      <c r="G21" s="109">
        <v>0</v>
      </c>
      <c r="H21" s="108">
        <v>0</v>
      </c>
      <c r="I21" s="108">
        <v>0</v>
      </c>
    </row>
    <row r="22" spans="1:9" ht="0.75" customHeight="1" thickTop="1" thickBot="1">
      <c r="A22" s="86"/>
      <c r="B22" s="87"/>
      <c r="C22" s="111"/>
      <c r="D22" s="111"/>
      <c r="E22" s="111"/>
      <c r="F22" s="89"/>
      <c r="G22" s="97"/>
      <c r="H22" s="112"/>
      <c r="I22" s="112"/>
    </row>
    <row r="23" spans="1:9" ht="14.25" customHeight="1" thickTop="1">
      <c r="A23" s="64" t="s">
        <v>17</v>
      </c>
      <c r="B23" s="65" t="s">
        <v>23</v>
      </c>
      <c r="C23" s="100">
        <v>0</v>
      </c>
      <c r="D23" s="100">
        <v>0</v>
      </c>
      <c r="E23" s="100">
        <v>0</v>
      </c>
      <c r="F23" s="67">
        <v>0</v>
      </c>
      <c r="G23" s="67">
        <v>0</v>
      </c>
      <c r="H23" s="117">
        <v>0</v>
      </c>
      <c r="I23" s="117">
        <v>0</v>
      </c>
    </row>
    <row r="24" spans="1:9" ht="14.25" customHeight="1">
      <c r="A24" s="118" t="s">
        <v>20</v>
      </c>
      <c r="B24" s="92" t="s">
        <v>1</v>
      </c>
      <c r="C24" s="105">
        <v>0</v>
      </c>
      <c r="D24" s="105">
        <v>0</v>
      </c>
      <c r="E24" s="105">
        <v>0</v>
      </c>
      <c r="F24" s="77">
        <v>0</v>
      </c>
      <c r="G24" s="77">
        <v>0</v>
      </c>
      <c r="H24" s="107">
        <v>0</v>
      </c>
      <c r="I24" s="107">
        <v>0</v>
      </c>
    </row>
    <row r="25" spans="1:9">
      <c r="A25" s="118"/>
      <c r="B25" s="92" t="s">
        <v>3</v>
      </c>
      <c r="C25" s="102"/>
      <c r="D25" s="102"/>
      <c r="E25" s="102"/>
      <c r="F25" s="102"/>
      <c r="G25" s="102"/>
      <c r="H25" s="102"/>
      <c r="I25" s="105"/>
    </row>
    <row r="26" spans="1:9" ht="14.25" customHeight="1">
      <c r="A26" s="118"/>
      <c r="B26" s="119" t="s">
        <v>30</v>
      </c>
      <c r="C26" s="105">
        <v>0</v>
      </c>
      <c r="D26" s="105">
        <v>0</v>
      </c>
      <c r="E26" s="105">
        <v>0</v>
      </c>
      <c r="F26" s="106">
        <v>0</v>
      </c>
      <c r="G26" s="106">
        <v>0</v>
      </c>
      <c r="H26" s="105">
        <v>0</v>
      </c>
      <c r="I26" s="105">
        <v>0</v>
      </c>
    </row>
    <row r="27" spans="1:9" ht="14.25" customHeight="1">
      <c r="A27" s="118"/>
      <c r="B27" s="119" t="s">
        <v>31</v>
      </c>
      <c r="C27" s="105">
        <v>0</v>
      </c>
      <c r="D27" s="105">
        <v>0</v>
      </c>
      <c r="E27" s="105">
        <v>0</v>
      </c>
      <c r="F27" s="106">
        <v>0</v>
      </c>
      <c r="G27" s="106">
        <v>0</v>
      </c>
      <c r="H27" s="105">
        <v>0</v>
      </c>
      <c r="I27" s="105">
        <v>0</v>
      </c>
    </row>
    <row r="28" spans="1:9" ht="27" customHeight="1">
      <c r="A28" s="79" t="s">
        <v>18</v>
      </c>
      <c r="B28" s="80" t="s">
        <v>29</v>
      </c>
      <c r="C28" s="105">
        <v>0</v>
      </c>
      <c r="D28" s="105">
        <v>0</v>
      </c>
      <c r="E28" s="105">
        <v>0</v>
      </c>
      <c r="F28" s="77">
        <v>0</v>
      </c>
      <c r="G28" s="77">
        <v>0</v>
      </c>
      <c r="H28" s="107">
        <v>0</v>
      </c>
      <c r="I28" s="107">
        <v>0</v>
      </c>
    </row>
    <row r="29" spans="1:9" ht="15" customHeight="1" thickBot="1">
      <c r="A29" s="98" t="s">
        <v>19</v>
      </c>
      <c r="B29" s="99" t="s">
        <v>2</v>
      </c>
      <c r="C29" s="108">
        <v>0</v>
      </c>
      <c r="D29" s="108">
        <v>0</v>
      </c>
      <c r="E29" s="108">
        <v>0</v>
      </c>
      <c r="F29" s="84">
        <v>0</v>
      </c>
      <c r="G29" s="84">
        <v>0</v>
      </c>
      <c r="H29" s="120">
        <v>0</v>
      </c>
      <c r="I29" s="120">
        <v>0</v>
      </c>
    </row>
    <row r="30" spans="1:9" s="33" customFormat="1" ht="15.75" customHeight="1" thickTop="1">
      <c r="A30" s="144" t="s">
        <v>35</v>
      </c>
      <c r="B30" s="144"/>
      <c r="C30" s="144"/>
      <c r="D30" s="51"/>
      <c r="E30" s="144" t="s">
        <v>36</v>
      </c>
      <c r="F30" s="144"/>
      <c r="G30" s="144"/>
      <c r="H30" s="44"/>
      <c r="I30" s="45"/>
    </row>
    <row r="31" spans="1:9" s="33" customFormat="1" ht="12.75" customHeight="1">
      <c r="A31" s="144"/>
      <c r="B31" s="144"/>
      <c r="C31" s="144"/>
      <c r="D31" s="51"/>
      <c r="E31" s="144"/>
      <c r="F31" s="144"/>
      <c r="G31" s="144"/>
      <c r="H31" s="145" t="s">
        <v>37</v>
      </c>
      <c r="I31" s="145"/>
    </row>
    <row r="32" spans="1:9" ht="15.75" customHeight="1">
      <c r="H32" s="145"/>
      <c r="I32" s="145"/>
    </row>
    <row r="33" spans="1:9" ht="16.5" hidden="1" customHeight="1">
      <c r="A33" s="121" t="s">
        <v>38</v>
      </c>
      <c r="B33" s="121"/>
      <c r="C33" s="121"/>
      <c r="D33" s="121"/>
      <c r="E33" s="121"/>
      <c r="F33" s="121"/>
      <c r="H33" s="46"/>
      <c r="I33" s="45"/>
    </row>
    <row r="34" spans="1:9" ht="19.5" hidden="1" customHeight="1">
      <c r="A34" s="121"/>
      <c r="B34" s="121"/>
      <c r="C34" s="121"/>
      <c r="D34" s="121"/>
      <c r="E34" s="121"/>
      <c r="F34" s="121"/>
      <c r="H34" s="46"/>
      <c r="I34" s="45"/>
    </row>
    <row r="35" spans="1:9" ht="17.25" customHeight="1"/>
    <row r="37" spans="1:9">
      <c r="E37" s="39"/>
    </row>
    <row r="38" spans="1:9">
      <c r="E38" s="39"/>
    </row>
  </sheetData>
  <mergeCells count="11">
    <mergeCell ref="H1:I1"/>
    <mergeCell ref="A30:C31"/>
    <mergeCell ref="E30:G31"/>
    <mergeCell ref="H31:I32"/>
    <mergeCell ref="A33:F34"/>
    <mergeCell ref="A1:A2"/>
    <mergeCell ref="B1:B2"/>
    <mergeCell ref="C1:C2"/>
    <mergeCell ref="E1:E2"/>
    <mergeCell ref="F1:G1"/>
    <mergeCell ref="D1:D2"/>
  </mergeCells>
  <pageMargins left="0.91" right="0.19685039370078741" top="0.19685039370078741" bottom="0.19685039370078741" header="0.11811023622047245" footer="0.11811023622047245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Свод</vt:lpstr>
      <vt:lpstr>Авиация</vt:lpstr>
      <vt:lpstr>Гидромет</vt:lpstr>
      <vt:lpstr>Авиация!Область_печати</vt:lpstr>
      <vt:lpstr>Гидромет!Область_печати</vt:lpstr>
      <vt:lpstr>Свод!Область_печати</vt:lpstr>
    </vt:vector>
  </TitlesOfParts>
  <Company>Минэкономразвития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Корнеев</dc:creator>
  <cp:lastModifiedBy>1</cp:lastModifiedBy>
  <cp:lastPrinted>2013-04-25T11:51:51Z</cp:lastPrinted>
  <dcterms:created xsi:type="dcterms:W3CDTF">2008-09-17T10:53:36Z</dcterms:created>
  <dcterms:modified xsi:type="dcterms:W3CDTF">2013-07-18T09:39:03Z</dcterms:modified>
</cp:coreProperties>
</file>